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360"/>
  </bookViews>
  <sheets>
    <sheet name="3" sheetId="1" r:id="rId1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35" i="1" l="1"/>
  <c r="AI35" i="1"/>
  <c r="AG35" i="1"/>
  <c r="S39" i="1"/>
  <c r="T35" i="1" l="1"/>
  <c r="T34" i="1" s="1"/>
  <c r="Q35" i="1"/>
  <c r="Q34" i="1" s="1"/>
  <c r="R35" i="1"/>
  <c r="S35" i="1"/>
  <c r="R34" i="1"/>
  <c r="S34" i="1"/>
  <c r="P34" i="1"/>
  <c r="P35" i="1"/>
  <c r="I35" i="1"/>
  <c r="AM20" i="1" l="1"/>
  <c r="AM26" i="1"/>
  <c r="AM27" i="1"/>
  <c r="AM28" i="1"/>
  <c r="AI24" i="1"/>
  <c r="AK24" i="1"/>
  <c r="AF24" i="1"/>
  <c r="T36" i="1"/>
  <c r="R28" i="1"/>
  <c r="R24" i="1" s="1"/>
  <c r="Q25" i="1"/>
  <c r="P27" i="1"/>
  <c r="P28" i="1"/>
  <c r="S24" i="1"/>
  <c r="T24" i="1"/>
  <c r="N27" i="1"/>
  <c r="Q26" i="1"/>
  <c r="P26" i="1" s="1"/>
  <c r="M39" i="1"/>
  <c r="M38" i="1" s="1"/>
  <c r="M37" i="1" s="1"/>
  <c r="L39" i="1"/>
  <c r="L38" i="1" s="1"/>
  <c r="L37" i="1" s="1"/>
  <c r="K39" i="1"/>
  <c r="O38" i="1"/>
  <c r="O37" i="1"/>
  <c r="O36" i="1"/>
  <c r="O35" i="1" s="1"/>
  <c r="O34" i="1" s="1"/>
  <c r="N36" i="1"/>
  <c r="M36" i="1"/>
  <c r="K36" i="1"/>
  <c r="K35" i="1" s="1"/>
  <c r="K34" i="1" s="1"/>
  <c r="N35" i="1"/>
  <c r="N34" i="1" s="1"/>
  <c r="M35" i="1"/>
  <c r="M34" i="1" s="1"/>
  <c r="L35" i="1"/>
  <c r="L34" i="1" s="1"/>
  <c r="N33" i="1"/>
  <c r="N32" i="1" s="1"/>
  <c r="N31" i="1" s="1"/>
  <c r="N30" i="1" s="1"/>
  <c r="N29" i="1" s="1"/>
  <c r="M33" i="1"/>
  <c r="M32" i="1" s="1"/>
  <c r="M31" i="1" s="1"/>
  <c r="M30" i="1" s="1"/>
  <c r="M29" i="1" s="1"/>
  <c r="K33" i="1"/>
  <c r="L32" i="1"/>
  <c r="L31" i="1" s="1"/>
  <c r="L30" i="1" s="1"/>
  <c r="L29" i="1" s="1"/>
  <c r="K27" i="1"/>
  <c r="K24" i="1" s="1"/>
  <c r="K23" i="1" s="1"/>
  <c r="L26" i="1"/>
  <c r="K26" i="1"/>
  <c r="L25" i="1"/>
  <c r="O24" i="1"/>
  <c r="O23" i="1" s="1"/>
  <c r="N24" i="1"/>
  <c r="M24" i="1"/>
  <c r="M23" i="1" s="1"/>
  <c r="L24" i="1"/>
  <c r="L23" i="1" s="1"/>
  <c r="N23" i="1"/>
  <c r="Q24" i="1" l="1"/>
  <c r="O33" i="1"/>
  <c r="O32" i="1" s="1"/>
  <c r="O31" i="1" s="1"/>
  <c r="O30" i="1" s="1"/>
  <c r="O29" i="1" s="1"/>
  <c r="N39" i="1"/>
  <c r="N38" i="1" s="1"/>
  <c r="N37" i="1" s="1"/>
  <c r="N22" i="1" s="1"/>
  <c r="N21" i="1" s="1"/>
  <c r="N19" i="1" s="1"/>
  <c r="N18" i="1" s="1"/>
  <c r="L22" i="1"/>
  <c r="L21" i="1" s="1"/>
  <c r="L19" i="1" s="1"/>
  <c r="L18" i="1" s="1"/>
  <c r="O22" i="1"/>
  <c r="O21" i="1" s="1"/>
  <c r="O19" i="1" s="1"/>
  <c r="O18" i="1" s="1"/>
  <c r="M22" i="1"/>
  <c r="M21" i="1" s="1"/>
  <c r="M19" i="1" s="1"/>
  <c r="M18" i="1" s="1"/>
  <c r="K32" i="1"/>
  <c r="K31" i="1" s="1"/>
  <c r="K30" i="1" s="1"/>
  <c r="K29" i="1" s="1"/>
  <c r="K38" i="1"/>
  <c r="K37" i="1" s="1"/>
  <c r="I34" i="1"/>
  <c r="I24" i="1"/>
  <c r="H24" i="1"/>
  <c r="H23" i="1" s="1"/>
  <c r="K22" i="1" l="1"/>
  <c r="K21" i="1" s="1"/>
  <c r="K19" i="1" s="1"/>
  <c r="K18" i="1" s="1"/>
  <c r="I23" i="1"/>
  <c r="AL32" i="1" l="1"/>
  <c r="AI34" i="1"/>
  <c r="AM39" i="1"/>
  <c r="AE38" i="1"/>
  <c r="AE37" i="1" s="1"/>
  <c r="AL31" i="1" l="1"/>
  <c r="AH35" i="1"/>
  <c r="AH34" i="1" s="1"/>
  <c r="AH36" i="1"/>
  <c r="AH32" i="1"/>
  <c r="AG32" i="1"/>
  <c r="AG29" i="1"/>
  <c r="AG27" i="1"/>
  <c r="AG25" i="1"/>
  <c r="AE36" i="1"/>
  <c r="AE35" i="1" s="1"/>
  <c r="AE34" i="1" s="1"/>
  <c r="AE33" i="1"/>
  <c r="AE32" i="1" s="1"/>
  <c r="AE31" i="1"/>
  <c r="AE30" i="1" s="1"/>
  <c r="AE24" i="1"/>
  <c r="AE23" i="1" s="1"/>
  <c r="AC38" i="1"/>
  <c r="AC37" i="1" s="1"/>
  <c r="AC35" i="1"/>
  <c r="AC34" i="1" s="1"/>
  <c r="AC24" i="1"/>
  <c r="AC23" i="1" s="1"/>
  <c r="AC22" i="1" l="1"/>
  <c r="AC21" i="1" s="1"/>
  <c r="AC19" i="1" s="1"/>
  <c r="AC18" i="1" s="1"/>
  <c r="AG34" i="1"/>
  <c r="AG24" i="1"/>
  <c r="AG23" i="1" s="1"/>
  <c r="AL30" i="1"/>
  <c r="AE22" i="1"/>
  <c r="AE21" i="1" s="1"/>
  <c r="AE19" i="1" s="1"/>
  <c r="AE18" i="1" s="1"/>
  <c r="AI39" i="1" l="1"/>
  <c r="AF36" i="1" l="1"/>
  <c r="S33" i="1"/>
  <c r="T33" i="1" s="1"/>
  <c r="R36" i="1" l="1"/>
  <c r="I38" i="1" l="1"/>
  <c r="I37" i="1" s="1"/>
  <c r="H38" i="1"/>
  <c r="H37" i="1" s="1"/>
  <c r="H35" i="1"/>
  <c r="H34" i="1" s="1"/>
  <c r="I32" i="1"/>
  <c r="I31" i="1" s="1"/>
  <c r="I30" i="1" s="1"/>
  <c r="H32" i="1"/>
  <c r="H31" i="1" s="1"/>
  <c r="H30" i="1" s="1"/>
  <c r="H29" i="1" s="1"/>
  <c r="H22" i="1" l="1"/>
  <c r="H21" i="1" s="1"/>
  <c r="H19" i="1" s="1"/>
  <c r="H18" i="1" s="1"/>
  <c r="I29" i="1"/>
  <c r="I22" i="1"/>
  <c r="I21" i="1" s="1"/>
  <c r="I19" i="1" s="1"/>
  <c r="I18" i="1" s="1"/>
  <c r="Q39" i="1"/>
  <c r="Q38" i="1" s="1"/>
  <c r="Q37" i="1" s="1"/>
  <c r="T38" i="1"/>
  <c r="R38" i="1"/>
  <c r="R37" i="1" s="1"/>
  <c r="T37" i="1"/>
  <c r="S36" i="1"/>
  <c r="S32" i="1"/>
  <c r="S31" i="1" s="1"/>
  <c r="S30" i="1" s="1"/>
  <c r="S29" i="1" s="1"/>
  <c r="R32" i="1"/>
  <c r="R31" i="1" s="1"/>
  <c r="R30" i="1" s="1"/>
  <c r="Q32" i="1"/>
  <c r="Q31" i="1" s="1"/>
  <c r="Q30" i="1" s="1"/>
  <c r="Q29" i="1" s="1"/>
  <c r="T23" i="1"/>
  <c r="S23" i="1"/>
  <c r="R23" i="1"/>
  <c r="P36" i="1" l="1"/>
  <c r="R22" i="1"/>
  <c r="R21" i="1" s="1"/>
  <c r="R19" i="1" s="1"/>
  <c r="R18" i="1" s="1"/>
  <c r="R29" i="1"/>
  <c r="AI23" i="1"/>
  <c r="AD24" i="1"/>
  <c r="AF23" i="1"/>
  <c r="AK23" i="1"/>
  <c r="AD23" i="1" l="1"/>
  <c r="AL25" i="1"/>
  <c r="AL29" i="1"/>
  <c r="AL34" i="1"/>
  <c r="AL35" i="1"/>
  <c r="AL36" i="1"/>
  <c r="AJ36" i="1"/>
  <c r="AJ25" i="1"/>
  <c r="AJ29" i="1"/>
  <c r="AJ30" i="1"/>
  <c r="AJ31" i="1"/>
  <c r="AJ32" i="1"/>
  <c r="AJ33" i="1"/>
  <c r="AM33" i="1" s="1"/>
  <c r="AH25" i="1"/>
  <c r="AH29" i="1"/>
  <c r="AF31" i="1"/>
  <c r="AF38" i="1"/>
  <c r="AF37" i="1"/>
  <c r="AF35" i="1"/>
  <c r="AF34" i="1" s="1"/>
  <c r="AF32" i="1"/>
  <c r="AM32" i="1" s="1"/>
  <c r="AD35" i="1"/>
  <c r="AL24" i="1" l="1"/>
  <c r="AL23" i="1" s="1"/>
  <c r="AD34" i="1"/>
  <c r="AM35" i="1"/>
  <c r="AG31" i="1"/>
  <c r="AJ24" i="1"/>
  <c r="AJ23" i="1" s="1"/>
  <c r="AH24" i="1"/>
  <c r="AM25" i="1"/>
  <c r="AM29" i="1"/>
  <c r="AM36" i="1"/>
  <c r="AJ34" i="1"/>
  <c r="AF30" i="1"/>
  <c r="AM34" i="1" l="1"/>
  <c r="AM24" i="1"/>
  <c r="AH23" i="1"/>
  <c r="AM23" i="1" s="1"/>
  <c r="AG30" i="1"/>
  <c r="AH31" i="1"/>
  <c r="AG38" i="1"/>
  <c r="AG37" i="1" s="1"/>
  <c r="AF22" i="1"/>
  <c r="AF21" i="1" s="1"/>
  <c r="AF19" i="1" s="1"/>
  <c r="AF18" i="1" s="1"/>
  <c r="AL38" i="1"/>
  <c r="AL37" i="1" s="1"/>
  <c r="AL22" i="1" s="1"/>
  <c r="AL21" i="1" s="1"/>
  <c r="AJ38" i="1"/>
  <c r="AD38" i="1"/>
  <c r="AH30" i="1" l="1"/>
  <c r="AM30" i="1" s="1"/>
  <c r="AM31" i="1"/>
  <c r="AG22" i="1"/>
  <c r="AG21" i="1" s="1"/>
  <c r="AG19" i="1" s="1"/>
  <c r="AG18" i="1" s="1"/>
  <c r="AL19" i="1"/>
  <c r="AH38" i="1"/>
  <c r="AH37" i="1" s="1"/>
  <c r="AJ37" i="1"/>
  <c r="AJ22" i="1" s="1"/>
  <c r="AD37" i="1"/>
  <c r="AI38" i="1"/>
  <c r="AI37" i="1" s="1"/>
  <c r="AK38" i="1"/>
  <c r="AK37" i="1" s="1"/>
  <c r="AK22" i="1" s="1"/>
  <c r="AK21" i="1" s="1"/>
  <c r="AK19" i="1" s="1"/>
  <c r="AK18" i="1" s="1"/>
  <c r="AD22" i="1" l="1"/>
  <c r="AM37" i="1"/>
  <c r="AM38" i="1"/>
  <c r="AL18" i="1"/>
  <c r="AJ21" i="1"/>
  <c r="AJ19" i="1" s="1"/>
  <c r="AJ18" i="1" s="1"/>
  <c r="AI22" i="1"/>
  <c r="AI21" i="1" s="1"/>
  <c r="AI19" i="1" s="1"/>
  <c r="AI18" i="1" s="1"/>
  <c r="AD21" i="1"/>
  <c r="AH22" i="1" l="1"/>
  <c r="AM22" i="1" s="1"/>
  <c r="AD19" i="1"/>
  <c r="AH21" i="1" l="1"/>
  <c r="AD18" i="1"/>
  <c r="AH19" i="1" l="1"/>
  <c r="AM21" i="1"/>
  <c r="P25" i="1"/>
  <c r="Q23" i="1"/>
  <c r="AH18" i="1" l="1"/>
  <c r="AM18" i="1" s="1"/>
  <c r="AM19" i="1"/>
  <c r="P23" i="1"/>
  <c r="Q22" i="1"/>
  <c r="P24" i="1"/>
  <c r="Q21" i="1" l="1"/>
  <c r="Q19" i="1" l="1"/>
  <c r="Q18" i="1" l="1"/>
  <c r="P39" i="1"/>
  <c r="S38" i="1"/>
  <c r="S37" i="1" s="1"/>
  <c r="P37" i="1" l="1"/>
  <c r="S22" i="1"/>
  <c r="P38" i="1"/>
  <c r="S21" i="1" l="1"/>
  <c r="S19" i="1" l="1"/>
  <c r="S18" i="1" l="1"/>
  <c r="P33" i="1"/>
  <c r="T32" i="1"/>
  <c r="T31" i="1" s="1"/>
  <c r="P31" i="1" s="1"/>
  <c r="P32" i="1" l="1"/>
  <c r="T30" i="1"/>
  <c r="T29" i="1" l="1"/>
  <c r="P29" i="1" s="1"/>
  <c r="P30" i="1"/>
  <c r="T22" i="1"/>
  <c r="P22" i="1" l="1"/>
  <c r="T21" i="1"/>
  <c r="P21" i="1" l="1"/>
  <c r="T19" i="1"/>
  <c r="P19" i="1" l="1"/>
  <c r="T18" i="1"/>
  <c r="P18" i="1" s="1"/>
</calcChain>
</file>

<file path=xl/comments1.xml><?xml version="1.0" encoding="utf-8"?>
<comments xmlns="http://schemas.openxmlformats.org/spreadsheetml/2006/main">
  <authors>
    <author>Пользователь</author>
    <author>User</author>
  </authors>
  <commentList>
    <comment ref="B18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Наименования групп проектов, указанные в приложениях № 1, № 2 и № 3 к настоящим Правилам, указываются в столбце 2 в соответствии с требованиями настоящих Правил как при наличии, так и при отсутствии инвестиционных проектов, наименования которых в соответствии с настоящими Правилами подлежат указанию в таких группах проектов.
При заполнении столбца 2 слова «Наименование инвестиционного проекта», указанные в приложениях № 1, № 2 и № 3 к настоящим Правилам, заменяются наименованиями соответствующих инвестиционных проектов, которые должны отвечать следующим требованиям:
содержать краткое наименование практических действий, выполняемых сетевой организацией с объектом инвестиционной деятельности в рамках реализации инвестиционного проекта (то есть строительство, реконструкция, модернизация, техническое перевооружение, покупка и другие);
содержать краткое наименование объекта инвестиционной деятельности или конкретного результата реализации инвестиционного проекта (то есть линия электропередачи, подстанция, распределительный пункт, автокран, ангар и другие);
содержать численное значение и изменение численного значения (при наличии) показателя и единицы его измерения, характеризующего функционирование создаваемого или изменяемого объекта после выполнения инвестиционного проекта (то есть трансформаторная мощность 100 МВА, с увеличением трансформаторной мощности на 10 МВА до 100 МВА, протяженность по трассе 10 км и другие).
</t>
        </r>
      </text>
    </comment>
    <comment ref="B21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субъекта Российской Федерации 54</t>
        </r>
      </text>
    </comment>
  </commentList>
</comments>
</file>

<file path=xl/sharedStrings.xml><?xml version="1.0" encoding="utf-8"?>
<sst xmlns="http://schemas.openxmlformats.org/spreadsheetml/2006/main" count="323" uniqueCount="104">
  <si>
    <t>Приложение  № 3</t>
  </si>
  <si>
    <t>к приказу Минэнерго России</t>
  </si>
  <si>
    <t>от «__» _____ 2016 г. №___</t>
  </si>
  <si>
    <t>Форма 3. План освоения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</si>
  <si>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</si>
  <si>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</si>
  <si>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</si>
  <si>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</si>
  <si>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</si>
  <si>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</si>
  <si>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</si>
  <si>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</si>
  <si>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</si>
  <si>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</si>
  <si>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</si>
  <si>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</si>
  <si>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</si>
  <si>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</si>
  <si>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</si>
  <si>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</si>
  <si>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</si>
  <si>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</si>
  <si>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</si>
  <si>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</si>
  <si>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</si>
  <si>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</si>
  <si>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</si>
  <si>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</si>
  <si>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</si>
  <si>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</si>
  <si>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</si>
  <si>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29.1</t>
  </si>
  <si>
    <t>29.2</t>
  </si>
  <si>
    <t>29.3</t>
  </si>
  <si>
    <t>29.4</t>
  </si>
  <si>
    <t>29.5</t>
  </si>
  <si>
    <t>29.6</t>
  </si>
  <si>
    <t xml:space="preserve">Фактический объем освоения капитальных вложений на 01.01.2019 года, млн рублей 
(без НДС) </t>
  </si>
  <si>
    <t>План на 01.01.2019 года</t>
  </si>
  <si>
    <t>План 
на 01.01.2019 года</t>
  </si>
  <si>
    <t>Предложение по корректировке утвержденного плана 
на 01.01.2019 года</t>
  </si>
  <si>
    <t>Освоение капитальных вложений 2019 года в прогнозных ценах соответствующих лет, млн рублей (без НДС)</t>
  </si>
  <si>
    <t>2020 год</t>
  </si>
  <si>
    <t>2021 год</t>
  </si>
  <si>
    <t>2022 год</t>
  </si>
  <si>
    <t>2023 год</t>
  </si>
  <si>
    <t>2024 год</t>
  </si>
  <si>
    <t>29.7</t>
  </si>
  <si>
    <t>29.8</t>
  </si>
  <si>
    <t>29.9</t>
  </si>
  <si>
    <t>29.10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</si>
  <si>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</si>
  <si>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</si>
  <si>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</si>
  <si>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</si>
  <si>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</si>
  <si>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</si>
  <si>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</si>
  <si>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</si>
  <si>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</si>
  <si>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</si>
  <si>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</si>
  <si>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</si>
  <si>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</si>
  <si>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</si>
  <si>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</si>
  <si>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</si>
  <si>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</si>
  <si>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</si>
  <si>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</si>
  <si>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</si>
  <si>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2З</t>
  </si>
  <si>
    <t>1.2.3</t>
  </si>
  <si>
    <t>Развитие и модернизация учета электрической энергии (мощности), всего, в том числе: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</si>
  <si>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</si>
  <si>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</si>
  <si>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Монтаж на ГПП оборудования телеметрии (СОТИАССО)</t>
  </si>
  <si>
    <t>Н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</si>
  <si>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</si>
  <si>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</si>
  <si>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</si>
  <si>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</si>
  <si>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Оборудование РП-4 устройствами компенсации реактивной мощности (1890 Квар)</t>
  </si>
  <si>
    <t>нд</t>
  </si>
  <si>
    <t>К_PETS01</t>
  </si>
  <si>
    <t>К_PETS05-02</t>
  </si>
  <si>
    <t>К_PETS08</t>
  </si>
  <si>
    <t>К_PETS09</t>
  </si>
  <si>
    <t>Техническое задание на проектно-изыскательские работы по реконструкции ПС-110кВ "ВАСХНИЛ"</t>
  </si>
  <si>
    <t>1.2.1.1.1.</t>
  </si>
  <si>
    <t>1.2.1.1.2.</t>
  </si>
  <si>
    <t>К_PETS04</t>
  </si>
  <si>
    <t>Итого за период реализации инвестиционной программы
(Предложение по корректировке плана)</t>
  </si>
  <si>
    <t>Замена отделителей 110 кВ на выключатели 110 кВ - ЗРУ-110 кВ "ВАСХНИЛ".</t>
  </si>
  <si>
    <t>Техническое перевооружение ВЛ-10 кВ, 0,4 кВ; ф33, замена на СИП,  по ул. Набережной (1483 метра).</t>
  </si>
  <si>
    <t>1.2.1.1.3.</t>
  </si>
  <si>
    <t>Разработка проектной и рабочей документации по реконструкции ПС-110кВ "ВАСХНИЛ"</t>
  </si>
  <si>
    <t>M_PETS06</t>
  </si>
  <si>
    <t>Год раскрытия информации: 2022 год</t>
  </si>
  <si>
    <t>Утвержденные плановые значения показателей приведены в соответствии с Приказом Мин ЖКХиЭ №   144 от 18.08.2021г.</t>
  </si>
  <si>
    <t>1.2.1.1.4.</t>
  </si>
  <si>
    <t>Реконструкция ТП-13</t>
  </si>
  <si>
    <t>L_PETS-10</t>
  </si>
  <si>
    <t>Инвестиционная программа  Акционерного Общества «Энергетик»  (АО «Энергетик»)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</si>
</sst>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1" fillId="0" borderId="0"/>
  </cellStyleXfs>
  <cellXfs count="85">
    <xf numFmtId="0" fontId="0" fillId="0" borderId="0" xfId="0"/>
    <xf numFmtId="0" fontId="2" fillId="0" borderId="0" xfId="0" applyFont="1" applyFill="1"/>
    <xf numFmtId="0" fontId="3" fillId="0" borderId="0" xfId="1" applyFont="1" applyAlignment="1">
      <alignment horizontal="right" vertical="center"/>
    </xf>
    <xf numFmtId="0" fontId="2" fillId="0" borderId="0" xfId="0" applyFont="1"/>
    <xf numFmtId="0" fontId="3" fillId="0" borderId="0" xfId="1" applyFont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7" fillId="0" borderId="0" xfId="2" applyFont="1" applyAlignment="1">
      <alignment vertical="center"/>
    </xf>
    <xf numFmtId="0" fontId="8" fillId="0" borderId="0" xfId="2" applyFont="1" applyAlignment="1">
      <alignment vertical="top"/>
    </xf>
    <xf numFmtId="0" fontId="3" fillId="0" borderId="0" xfId="0" applyFont="1" applyFill="1" applyAlignment="1"/>
    <xf numFmtId="0" fontId="2" fillId="0" borderId="0" xfId="0" applyFont="1" applyFill="1" applyAlignment="1"/>
    <xf numFmtId="1" fontId="9" fillId="0" borderId="0" xfId="0" applyNumberFormat="1" applyFont="1" applyFill="1" applyBorder="1" applyAlignment="1">
      <alignment vertical="top"/>
    </xf>
    <xf numFmtId="0" fontId="2" fillId="0" borderId="2" xfId="1" applyFont="1" applyFill="1" applyBorder="1" applyAlignment="1">
      <alignment horizontal="center" vertical="center" textRotation="90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8" fillId="2" borderId="2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wrapText="1"/>
    </xf>
    <xf numFmtId="49" fontId="8" fillId="2" borderId="2" xfId="2" applyNumberFormat="1" applyFont="1" applyFill="1" applyBorder="1" applyAlignment="1">
      <alignment horizontal="left" vertical="center" wrapText="1"/>
    </xf>
    <xf numFmtId="0" fontId="8" fillId="2" borderId="2" xfId="3" applyFont="1" applyFill="1" applyBorder="1" applyAlignment="1">
      <alignment horizontal="left" vertical="center" wrapText="1"/>
    </xf>
    <xf numFmtId="49" fontId="8" fillId="2" borderId="2" xfId="2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8" fillId="0" borderId="2" xfId="2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left" vertical="center"/>
    </xf>
    <xf numFmtId="1" fontId="8" fillId="0" borderId="2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8" fillId="2" borderId="4" xfId="2" applyNumberFormat="1" applyFont="1" applyFill="1" applyBorder="1" applyAlignment="1">
      <alignment horizontal="center" vertical="center"/>
    </xf>
    <xf numFmtId="0" fontId="2" fillId="2" borderId="0" xfId="0" applyFont="1" applyFill="1"/>
    <xf numFmtId="164" fontId="2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/>
    </xf>
    <xf numFmtId="0" fontId="3" fillId="0" borderId="0" xfId="0" applyFont="1" applyFill="1" applyAlignment="1">
      <alignment horizontal="center"/>
    </xf>
    <xf numFmtId="1" fontId="9" fillId="0" borderId="1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4">
    <cellStyle name="Обычный" xfId="0" builtinId="0"/>
    <cellStyle name="Обычный 3" xfId="1"/>
    <cellStyle name="Обычный 7" xfId="2"/>
    <cellStyle name="Обычный 7 2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V94"/>
  <sheetViews>
    <sheetView tabSelected="1" view="pageBreakPreview" topLeftCell="Z13" zoomScale="87" zoomScaleNormal="80" zoomScaleSheetLayoutView="87" workbookViewId="0">
      <selection activeCell="AL37" sqref="AL37"/>
    </sheetView>
  </sheetViews>
  <sheetFormatPr defaultColWidth="9" defaultRowHeight="15.75" x14ac:dyDescent="0.25"/>
  <cols>
    <col min="1" max="1" width="10.875" style="3" customWidth="1"/>
    <col min="2" max="2" width="36.875" style="3" bestFit="1" customWidth="1"/>
    <col min="3" max="3" width="14.5" style="3" customWidth="1"/>
    <col min="4" max="4" width="7.625" style="3" customWidth="1"/>
    <col min="5" max="5" width="7.25" style="3" customWidth="1"/>
    <col min="6" max="6" width="13" style="3" customWidth="1"/>
    <col min="7" max="7" width="14.375" style="3" customWidth="1"/>
    <col min="8" max="8" width="16" style="3" customWidth="1"/>
    <col min="9" max="10" width="19" style="3" customWidth="1"/>
    <col min="11" max="11" width="8.375" style="3" customWidth="1"/>
    <col min="12" max="12" width="7.5" style="1" customWidth="1"/>
    <col min="13" max="13" width="9.5" style="1" customWidth="1"/>
    <col min="14" max="14" width="8.75" style="1" customWidth="1"/>
    <col min="15" max="15" width="9.25" style="1" customWidth="1"/>
    <col min="16" max="16" width="9.875" style="1" customWidth="1"/>
    <col min="17" max="17" width="11.5" style="1" customWidth="1"/>
    <col min="18" max="20" width="9.25" style="1" customWidth="1"/>
    <col min="21" max="21" width="11.25" style="1" customWidth="1"/>
    <col min="22" max="22" width="12.375" style="1" customWidth="1"/>
    <col min="23" max="23" width="11.75" style="1" customWidth="1"/>
    <col min="24" max="24" width="12.25" style="1" customWidth="1"/>
    <col min="25" max="25" width="13.75" style="1" customWidth="1"/>
    <col min="26" max="26" width="15.375" style="1" customWidth="1"/>
    <col min="27" max="27" width="14.125" style="1" customWidth="1"/>
    <col min="28" max="28" width="15.875" style="1" customWidth="1"/>
    <col min="29" max="39" width="16.625" style="1" customWidth="1"/>
    <col min="40" max="40" width="16.625" style="1" hidden="1" customWidth="1"/>
    <col min="41" max="41" width="19.5" style="1" hidden="1" customWidth="1"/>
    <col min="42" max="42" width="7.25" style="1" customWidth="1"/>
    <col min="43" max="43" width="9.875" style="1" customWidth="1"/>
    <col min="44" max="44" width="7.125" style="1" customWidth="1"/>
    <col min="45" max="45" width="6" style="3" customWidth="1"/>
    <col min="46" max="46" width="8.375" style="3" customWidth="1"/>
    <col min="47" max="47" width="5.625" style="3" customWidth="1"/>
    <col min="48" max="48" width="7.375" style="3" customWidth="1"/>
    <col min="49" max="49" width="10" style="3" customWidth="1"/>
    <col min="50" max="50" width="7.875" style="3" customWidth="1"/>
    <col min="51" max="51" width="6.75" style="3" customWidth="1"/>
    <col min="52" max="52" width="9" style="3" customWidth="1"/>
    <col min="53" max="53" width="6.125" style="3" customWidth="1"/>
    <col min="54" max="54" width="6.75" style="3" customWidth="1"/>
    <col min="55" max="55" width="9.375" style="3" customWidth="1"/>
    <col min="56" max="56" width="7.375" style="3" customWidth="1"/>
    <col min="57" max="63" width="7.25" style="3" customWidth="1"/>
    <col min="64" max="64" width="8.625" style="3" customWidth="1"/>
    <col min="65" max="65" width="6.125" style="3" customWidth="1"/>
    <col min="66" max="66" width="6.875" style="3" customWidth="1"/>
    <col min="67" max="67" width="9.625" style="3" customWidth="1"/>
    <col min="68" max="68" width="6.75" style="3" customWidth="1"/>
    <col min="69" max="69" width="7.75" style="3" customWidth="1"/>
    <col min="70" max="16384" width="9" style="3"/>
  </cols>
  <sheetData>
    <row r="1" spans="1:7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AO1" s="2" t="s">
        <v>0</v>
      </c>
      <c r="AS1" s="1"/>
      <c r="AT1" s="1"/>
      <c r="AU1" s="1"/>
      <c r="AV1" s="1"/>
      <c r="AW1" s="1"/>
    </row>
    <row r="2" spans="1:74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AO2" s="4" t="s">
        <v>1</v>
      </c>
      <c r="AS2" s="1"/>
      <c r="AT2" s="1"/>
      <c r="AU2" s="1"/>
      <c r="AV2" s="1"/>
      <c r="AW2" s="1"/>
    </row>
    <row r="3" spans="1:74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AN3" s="3"/>
      <c r="AO3" s="4" t="s">
        <v>2</v>
      </c>
      <c r="AS3" s="1"/>
      <c r="AT3" s="1"/>
      <c r="AU3" s="1"/>
      <c r="AV3" s="1"/>
      <c r="AW3" s="1"/>
    </row>
    <row r="4" spans="1:74" ht="18.75" x14ac:dyDescent="0.3">
      <c r="A4" s="75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S4" s="1"/>
      <c r="AT4" s="1"/>
      <c r="AU4" s="1"/>
      <c r="AV4" s="1"/>
      <c r="AW4" s="1"/>
    </row>
    <row r="5" spans="1:74" ht="18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14"/>
      <c r="AJ5" s="14"/>
      <c r="AK5" s="14"/>
      <c r="AL5" s="14"/>
      <c r="AM5" s="5"/>
      <c r="AN5" s="5"/>
      <c r="AO5" s="5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</row>
    <row r="6" spans="1:74" ht="18.75" x14ac:dyDescent="0.25">
      <c r="A6" s="76" t="s">
        <v>103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</row>
    <row r="7" spans="1:74" x14ac:dyDescent="0.25">
      <c r="A7" s="77" t="s">
        <v>4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</row>
    <row r="8" spans="1:74" ht="18.7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AN8" s="4"/>
      <c r="AS8" s="1"/>
      <c r="AT8" s="1"/>
      <c r="AU8" s="1"/>
      <c r="AV8" s="1"/>
      <c r="AW8" s="1"/>
    </row>
    <row r="9" spans="1:74" ht="18.75" x14ac:dyDescent="0.3">
      <c r="A9" s="78" t="s">
        <v>98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</row>
    <row r="10" spans="1:74" ht="18.75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14"/>
      <c r="AJ10" s="14"/>
      <c r="AK10" s="14"/>
      <c r="AL10" s="14"/>
      <c r="AM10" s="5"/>
      <c r="AN10" s="5"/>
      <c r="AO10" s="5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</row>
    <row r="11" spans="1:74" ht="18.75" x14ac:dyDescent="0.3">
      <c r="A11" s="78" t="s">
        <v>99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</row>
    <row r="12" spans="1:74" x14ac:dyDescent="0.25">
      <c r="A12" s="74" t="s">
        <v>5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</row>
    <row r="13" spans="1:74" ht="15.75" customHeight="1" x14ac:dyDescent="0.25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1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</row>
    <row r="14" spans="1:74" ht="72.75" customHeight="1" x14ac:dyDescent="0.25">
      <c r="A14" s="80" t="s">
        <v>6</v>
      </c>
      <c r="B14" s="80" t="s">
        <v>7</v>
      </c>
      <c r="C14" s="80" t="s">
        <v>8</v>
      </c>
      <c r="D14" s="81" t="s">
        <v>9</v>
      </c>
      <c r="E14" s="81" t="s">
        <v>10</v>
      </c>
      <c r="F14" s="80" t="s">
        <v>11</v>
      </c>
      <c r="G14" s="80"/>
      <c r="H14" s="82" t="s">
        <v>12</v>
      </c>
      <c r="I14" s="82"/>
      <c r="J14" s="80" t="s">
        <v>37</v>
      </c>
      <c r="K14" s="80" t="s">
        <v>13</v>
      </c>
      <c r="L14" s="80"/>
      <c r="M14" s="80"/>
      <c r="N14" s="80"/>
      <c r="O14" s="80"/>
      <c r="P14" s="80"/>
      <c r="Q14" s="80"/>
      <c r="R14" s="80"/>
      <c r="S14" s="80"/>
      <c r="T14" s="80"/>
      <c r="U14" s="80" t="s">
        <v>14</v>
      </c>
      <c r="V14" s="80"/>
      <c r="W14" s="80"/>
      <c r="X14" s="80"/>
      <c r="Y14" s="80"/>
      <c r="Z14" s="80"/>
      <c r="AA14" s="80" t="s">
        <v>41</v>
      </c>
      <c r="AB14" s="80"/>
      <c r="AC14" s="80" t="s">
        <v>15</v>
      </c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 t="s">
        <v>16</v>
      </c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</row>
    <row r="15" spans="1:74" ht="66" customHeight="1" x14ac:dyDescent="0.25">
      <c r="A15" s="80"/>
      <c r="B15" s="80"/>
      <c r="C15" s="80"/>
      <c r="D15" s="81"/>
      <c r="E15" s="81"/>
      <c r="F15" s="80"/>
      <c r="G15" s="80"/>
      <c r="H15" s="82"/>
      <c r="I15" s="82"/>
      <c r="J15" s="80"/>
      <c r="K15" s="80" t="s">
        <v>17</v>
      </c>
      <c r="L15" s="80"/>
      <c r="M15" s="80"/>
      <c r="N15" s="80"/>
      <c r="O15" s="80"/>
      <c r="P15" s="80" t="s">
        <v>18</v>
      </c>
      <c r="Q15" s="80"/>
      <c r="R15" s="80"/>
      <c r="S15" s="80"/>
      <c r="T15" s="80"/>
      <c r="U15" s="80" t="s">
        <v>38</v>
      </c>
      <c r="V15" s="80"/>
      <c r="W15" s="80" t="s">
        <v>39</v>
      </c>
      <c r="X15" s="80"/>
      <c r="Y15" s="80" t="s">
        <v>40</v>
      </c>
      <c r="Z15" s="80"/>
      <c r="AA15" s="80"/>
      <c r="AB15" s="80"/>
      <c r="AC15" s="83" t="s">
        <v>42</v>
      </c>
      <c r="AD15" s="83"/>
      <c r="AE15" s="83" t="s">
        <v>43</v>
      </c>
      <c r="AF15" s="83"/>
      <c r="AG15" s="84" t="s">
        <v>44</v>
      </c>
      <c r="AH15" s="84"/>
      <c r="AI15" s="83" t="s">
        <v>45</v>
      </c>
      <c r="AJ15" s="83"/>
      <c r="AK15" s="83" t="s">
        <v>46</v>
      </c>
      <c r="AL15" s="83"/>
      <c r="AM15" s="80" t="s">
        <v>92</v>
      </c>
      <c r="AN15" s="82" t="s">
        <v>19</v>
      </c>
      <c r="AO15" s="80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</row>
    <row r="16" spans="1:74" ht="135" customHeight="1" x14ac:dyDescent="0.25">
      <c r="A16" s="80"/>
      <c r="B16" s="80"/>
      <c r="C16" s="80"/>
      <c r="D16" s="81"/>
      <c r="E16" s="81"/>
      <c r="F16" s="29" t="s">
        <v>17</v>
      </c>
      <c r="G16" s="29" t="s">
        <v>20</v>
      </c>
      <c r="H16" s="31" t="s">
        <v>21</v>
      </c>
      <c r="I16" s="31" t="s">
        <v>20</v>
      </c>
      <c r="J16" s="80"/>
      <c r="K16" s="32" t="s">
        <v>22</v>
      </c>
      <c r="L16" s="32" t="s">
        <v>23</v>
      </c>
      <c r="M16" s="32" t="s">
        <v>24</v>
      </c>
      <c r="N16" s="12" t="s">
        <v>25</v>
      </c>
      <c r="O16" s="12" t="s">
        <v>26</v>
      </c>
      <c r="P16" s="32" t="s">
        <v>22</v>
      </c>
      <c r="Q16" s="32" t="s">
        <v>23</v>
      </c>
      <c r="R16" s="32" t="s">
        <v>24</v>
      </c>
      <c r="S16" s="12" t="s">
        <v>25</v>
      </c>
      <c r="T16" s="12" t="s">
        <v>26</v>
      </c>
      <c r="U16" s="32" t="s">
        <v>27</v>
      </c>
      <c r="V16" s="32" t="s">
        <v>28</v>
      </c>
      <c r="W16" s="32" t="s">
        <v>27</v>
      </c>
      <c r="X16" s="32" t="s">
        <v>28</v>
      </c>
      <c r="Y16" s="32" t="s">
        <v>27</v>
      </c>
      <c r="Z16" s="32" t="s">
        <v>28</v>
      </c>
      <c r="AA16" s="29" t="s">
        <v>17</v>
      </c>
      <c r="AB16" s="29" t="s">
        <v>29</v>
      </c>
      <c r="AC16" s="29" t="s">
        <v>17</v>
      </c>
      <c r="AD16" s="29" t="s">
        <v>29</v>
      </c>
      <c r="AE16" s="29" t="s">
        <v>17</v>
      </c>
      <c r="AF16" s="29" t="s">
        <v>30</v>
      </c>
      <c r="AG16" s="29" t="s">
        <v>17</v>
      </c>
      <c r="AH16" s="29" t="s">
        <v>30</v>
      </c>
      <c r="AI16" s="29" t="s">
        <v>17</v>
      </c>
      <c r="AJ16" s="29" t="s">
        <v>30</v>
      </c>
      <c r="AK16" s="29" t="s">
        <v>17</v>
      </c>
      <c r="AL16" s="29" t="s">
        <v>30</v>
      </c>
      <c r="AM16" s="80"/>
      <c r="AN16" s="82"/>
      <c r="AO16" s="80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</row>
    <row r="17" spans="1:69" ht="19.5" customHeight="1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  <c r="H17" s="29">
        <v>8</v>
      </c>
      <c r="I17" s="29">
        <v>9</v>
      </c>
      <c r="J17" s="29">
        <v>10</v>
      </c>
      <c r="K17" s="29">
        <v>11</v>
      </c>
      <c r="L17" s="29">
        <v>12</v>
      </c>
      <c r="M17" s="29">
        <v>13</v>
      </c>
      <c r="N17" s="29">
        <v>14</v>
      </c>
      <c r="O17" s="29">
        <v>15</v>
      </c>
      <c r="P17" s="29">
        <v>16</v>
      </c>
      <c r="Q17" s="29">
        <v>17</v>
      </c>
      <c r="R17" s="29">
        <v>18</v>
      </c>
      <c r="S17" s="29">
        <v>19</v>
      </c>
      <c r="T17" s="29">
        <v>20</v>
      </c>
      <c r="U17" s="29">
        <v>21</v>
      </c>
      <c r="V17" s="29">
        <v>22</v>
      </c>
      <c r="W17" s="29">
        <v>23</v>
      </c>
      <c r="X17" s="29">
        <v>24</v>
      </c>
      <c r="Y17" s="29">
        <v>25</v>
      </c>
      <c r="Z17" s="29">
        <v>26</v>
      </c>
      <c r="AA17" s="29">
        <v>27</v>
      </c>
      <c r="AB17" s="29">
        <v>28</v>
      </c>
      <c r="AC17" s="13" t="s">
        <v>31</v>
      </c>
      <c r="AD17" s="13" t="s">
        <v>32</v>
      </c>
      <c r="AE17" s="13" t="s">
        <v>33</v>
      </c>
      <c r="AF17" s="13" t="s">
        <v>34</v>
      </c>
      <c r="AG17" s="13" t="s">
        <v>35</v>
      </c>
      <c r="AH17" s="13" t="s">
        <v>36</v>
      </c>
      <c r="AI17" s="13" t="s">
        <v>47</v>
      </c>
      <c r="AJ17" s="13" t="s">
        <v>48</v>
      </c>
      <c r="AK17" s="13" t="s">
        <v>49</v>
      </c>
      <c r="AL17" s="13" t="s">
        <v>50</v>
      </c>
      <c r="AM17" s="29">
        <v>30</v>
      </c>
      <c r="AN17" s="29">
        <v>31</v>
      </c>
      <c r="AO17" s="29">
        <v>32</v>
      </c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</row>
    <row r="18" spans="1:69" ht="44.25" customHeight="1" x14ac:dyDescent="0.25">
      <c r="A18" s="20" t="s">
        <v>51</v>
      </c>
      <c r="B18" s="15" t="s">
        <v>52</v>
      </c>
      <c r="C18" s="54"/>
      <c r="D18" s="25"/>
      <c r="E18" s="45" t="s">
        <v>83</v>
      </c>
      <c r="F18" s="45" t="s">
        <v>83</v>
      </c>
      <c r="G18" s="43" t="s">
        <v>83</v>
      </c>
      <c r="H18" s="44">
        <f>H19</f>
        <v>17.257000000000001</v>
      </c>
      <c r="I18" s="44">
        <f>I19</f>
        <v>16.234000000000002</v>
      </c>
      <c r="J18" s="40">
        <v>0</v>
      </c>
      <c r="K18" s="44">
        <f>K19</f>
        <v>17.255780000000001</v>
      </c>
      <c r="L18" s="24">
        <f t="shared" ref="L18:O18" si="0">L19</f>
        <v>0.57099999999999995</v>
      </c>
      <c r="M18" s="24">
        <f t="shared" si="0"/>
        <v>2.4336141090909091</v>
      </c>
      <c r="N18" s="24">
        <f t="shared" si="0"/>
        <v>13.251797721212121</v>
      </c>
      <c r="O18" s="24">
        <f t="shared" si="0"/>
        <v>1.2168681696969694</v>
      </c>
      <c r="P18" s="44">
        <f>Q18+R18+S18+T18</f>
        <v>16.234000000000002</v>
      </c>
      <c r="Q18" s="24">
        <f t="shared" ref="Q18" si="1">Q19</f>
        <v>4.673</v>
      </c>
      <c r="R18" s="24">
        <f t="shared" ref="R18" si="2">R19</f>
        <v>5.7760909090909092</v>
      </c>
      <c r="S18" s="24">
        <f t="shared" ref="S18" si="3">S19</f>
        <v>10.042517721212121</v>
      </c>
      <c r="T18" s="24">
        <f t="shared" ref="T18" si="4">T19</f>
        <v>-4.2576086303030305</v>
      </c>
      <c r="U18" s="71" t="s">
        <v>83</v>
      </c>
      <c r="V18" s="71" t="s">
        <v>83</v>
      </c>
      <c r="W18" s="71" t="s">
        <v>83</v>
      </c>
      <c r="X18" s="71" t="s">
        <v>83</v>
      </c>
      <c r="Y18" s="71" t="s">
        <v>83</v>
      </c>
      <c r="Z18" s="71" t="s">
        <v>83</v>
      </c>
      <c r="AA18" s="40">
        <v>0</v>
      </c>
      <c r="AB18" s="29" t="s">
        <v>83</v>
      </c>
      <c r="AC18" s="24">
        <f t="shared" ref="AC18:AJ18" si="5">AC19</f>
        <v>2.4405000000000001</v>
      </c>
      <c r="AD18" s="24">
        <f t="shared" si="5"/>
        <v>2.4405000000000001</v>
      </c>
      <c r="AE18" s="24">
        <f t="shared" si="5"/>
        <v>3.7720000000000002</v>
      </c>
      <c r="AF18" s="24">
        <f t="shared" si="5"/>
        <v>3.9139999999999997</v>
      </c>
      <c r="AG18" s="44">
        <f t="shared" si="5"/>
        <v>6.8679999999999994</v>
      </c>
      <c r="AH18" s="24">
        <f t="shared" si="5"/>
        <v>5.7320000000000002</v>
      </c>
      <c r="AI18" s="44">
        <f t="shared" si="5"/>
        <v>3.76</v>
      </c>
      <c r="AJ18" s="44">
        <f t="shared" si="5"/>
        <v>3.76</v>
      </c>
      <c r="AK18" s="24">
        <f t="shared" ref="AK18" si="6">AK19</f>
        <v>0.36</v>
      </c>
      <c r="AL18" s="24">
        <f>AL19</f>
        <v>0.36</v>
      </c>
      <c r="AM18" s="46">
        <f>AD18+AF18+AH18+AJ18+AL18</f>
        <v>16.206500000000002</v>
      </c>
      <c r="AN18" s="30" t="s">
        <v>83</v>
      </c>
      <c r="AO18" s="30" t="s">
        <v>83</v>
      </c>
      <c r="AP18" s="3"/>
      <c r="AQ18" s="3"/>
      <c r="AR18" s="3"/>
    </row>
    <row r="19" spans="1:69" ht="55.5" customHeight="1" x14ac:dyDescent="0.25">
      <c r="A19" s="20" t="s">
        <v>53</v>
      </c>
      <c r="B19" s="15" t="s">
        <v>54</v>
      </c>
      <c r="C19" s="54"/>
      <c r="D19" s="34"/>
      <c r="E19" s="45" t="s">
        <v>83</v>
      </c>
      <c r="F19" s="45" t="s">
        <v>83</v>
      </c>
      <c r="G19" s="43" t="s">
        <v>83</v>
      </c>
      <c r="H19" s="46">
        <f>H21</f>
        <v>17.257000000000001</v>
      </c>
      <c r="I19" s="46">
        <f>I21</f>
        <v>16.234000000000002</v>
      </c>
      <c r="J19" s="40">
        <v>0</v>
      </c>
      <c r="K19" s="46">
        <f>K21</f>
        <v>17.255780000000001</v>
      </c>
      <c r="L19" s="27">
        <f t="shared" ref="L19:O19" si="7">L21</f>
        <v>0.57099999999999995</v>
      </c>
      <c r="M19" s="27">
        <f t="shared" si="7"/>
        <v>2.4336141090909091</v>
      </c>
      <c r="N19" s="27">
        <f t="shared" si="7"/>
        <v>13.251797721212121</v>
      </c>
      <c r="O19" s="27">
        <f t="shared" si="7"/>
        <v>1.2168681696969694</v>
      </c>
      <c r="P19" s="44">
        <f t="shared" ref="P19:P39" si="8">Q19+R19+S19+T19</f>
        <v>16.234000000000002</v>
      </c>
      <c r="Q19" s="27">
        <f t="shared" ref="Q19:T19" si="9">Q21</f>
        <v>4.673</v>
      </c>
      <c r="R19" s="27">
        <f t="shared" si="9"/>
        <v>5.7760909090909092</v>
      </c>
      <c r="S19" s="27">
        <f t="shared" si="9"/>
        <v>10.042517721212121</v>
      </c>
      <c r="T19" s="27">
        <f t="shared" si="9"/>
        <v>-4.2576086303030305</v>
      </c>
      <c r="U19" s="71" t="s">
        <v>83</v>
      </c>
      <c r="V19" s="71" t="s">
        <v>83</v>
      </c>
      <c r="W19" s="71" t="s">
        <v>83</v>
      </c>
      <c r="X19" s="71" t="s">
        <v>83</v>
      </c>
      <c r="Y19" s="71" t="s">
        <v>83</v>
      </c>
      <c r="Z19" s="71" t="s">
        <v>83</v>
      </c>
      <c r="AA19" s="40">
        <v>0</v>
      </c>
      <c r="AB19" s="29" t="s">
        <v>83</v>
      </c>
      <c r="AC19" s="27">
        <f t="shared" ref="AC19:AJ19" si="10">AC21</f>
        <v>2.4405000000000001</v>
      </c>
      <c r="AD19" s="27">
        <f t="shared" si="10"/>
        <v>2.4405000000000001</v>
      </c>
      <c r="AE19" s="27">
        <f t="shared" si="10"/>
        <v>3.7720000000000002</v>
      </c>
      <c r="AF19" s="27">
        <f t="shared" si="10"/>
        <v>3.9139999999999997</v>
      </c>
      <c r="AG19" s="27">
        <f t="shared" si="10"/>
        <v>6.8679999999999994</v>
      </c>
      <c r="AH19" s="27">
        <f t="shared" si="10"/>
        <v>5.7320000000000002</v>
      </c>
      <c r="AI19" s="46">
        <f t="shared" si="10"/>
        <v>3.76</v>
      </c>
      <c r="AJ19" s="46">
        <f t="shared" si="10"/>
        <v>3.76</v>
      </c>
      <c r="AK19" s="27">
        <f t="shared" ref="AK19" si="11">AK21</f>
        <v>0.36</v>
      </c>
      <c r="AL19" s="27">
        <f>AL21</f>
        <v>0.36</v>
      </c>
      <c r="AM19" s="46">
        <f t="shared" ref="AM19:AM39" si="12">AD19+AF19+AH19+AJ19+AL19</f>
        <v>16.206500000000002</v>
      </c>
      <c r="AN19" s="30" t="s">
        <v>83</v>
      </c>
      <c r="AO19" s="30" t="s">
        <v>83</v>
      </c>
      <c r="AP19" s="3"/>
      <c r="AQ19" s="3"/>
      <c r="AR19" s="3"/>
    </row>
    <row r="20" spans="1:69" x14ac:dyDescent="0.25">
      <c r="A20" s="20"/>
      <c r="B20" s="15"/>
      <c r="C20" s="54"/>
      <c r="D20" s="34"/>
      <c r="E20" s="45" t="s">
        <v>83</v>
      </c>
      <c r="F20" s="45" t="s">
        <v>83</v>
      </c>
      <c r="G20" s="43"/>
      <c r="H20" s="60"/>
      <c r="I20" s="28"/>
      <c r="J20" s="40"/>
      <c r="K20" s="72"/>
      <c r="L20" s="72"/>
      <c r="M20" s="72"/>
      <c r="N20" s="72"/>
      <c r="O20" s="72"/>
      <c r="P20" s="44"/>
      <c r="Q20" s="59"/>
      <c r="R20" s="59"/>
      <c r="S20" s="59"/>
      <c r="T20" s="59"/>
      <c r="U20" s="71"/>
      <c r="V20" s="71"/>
      <c r="W20" s="71"/>
      <c r="X20" s="71"/>
      <c r="Y20" s="71"/>
      <c r="Z20" s="71"/>
      <c r="AA20" s="23"/>
      <c r="AB20" s="29"/>
      <c r="AC20" s="70"/>
      <c r="AD20" s="30"/>
      <c r="AE20" s="70"/>
      <c r="AF20" s="56"/>
      <c r="AG20" s="70"/>
      <c r="AH20" s="56"/>
      <c r="AI20" s="30"/>
      <c r="AJ20" s="28"/>
      <c r="AK20" s="30"/>
      <c r="AL20" s="56"/>
      <c r="AM20" s="46">
        <f t="shared" si="12"/>
        <v>0</v>
      </c>
      <c r="AN20" s="30"/>
      <c r="AO20" s="30"/>
      <c r="AP20" s="3"/>
      <c r="AQ20" s="3"/>
      <c r="AR20" s="3"/>
    </row>
    <row r="21" spans="1:69" ht="37.5" customHeight="1" x14ac:dyDescent="0.25">
      <c r="A21" s="20" t="s">
        <v>55</v>
      </c>
      <c r="B21" s="15" t="s">
        <v>56</v>
      </c>
      <c r="C21" s="54"/>
      <c r="D21" s="34"/>
      <c r="E21" s="45" t="s">
        <v>83</v>
      </c>
      <c r="F21" s="45" t="s">
        <v>83</v>
      </c>
      <c r="G21" s="43" t="s">
        <v>83</v>
      </c>
      <c r="H21" s="27">
        <f>H22</f>
        <v>17.257000000000001</v>
      </c>
      <c r="I21" s="46">
        <f>I22</f>
        <v>16.234000000000002</v>
      </c>
      <c r="J21" s="40">
        <v>0</v>
      </c>
      <c r="K21" s="46">
        <f>K22</f>
        <v>17.255780000000001</v>
      </c>
      <c r="L21" s="27">
        <f t="shared" ref="L21:O21" si="13">L22</f>
        <v>0.57099999999999995</v>
      </c>
      <c r="M21" s="27">
        <f t="shared" si="13"/>
        <v>2.4336141090909091</v>
      </c>
      <c r="N21" s="27">
        <f t="shared" si="13"/>
        <v>13.251797721212121</v>
      </c>
      <c r="O21" s="27">
        <f t="shared" si="13"/>
        <v>1.2168681696969694</v>
      </c>
      <c r="P21" s="44">
        <f t="shared" si="8"/>
        <v>16.234000000000002</v>
      </c>
      <c r="Q21" s="27">
        <f t="shared" ref="Q21" si="14">Q22</f>
        <v>4.673</v>
      </c>
      <c r="R21" s="27">
        <f t="shared" ref="R21" si="15">R22</f>
        <v>5.7760909090909092</v>
      </c>
      <c r="S21" s="27">
        <f t="shared" ref="S21" si="16">S22</f>
        <v>10.042517721212121</v>
      </c>
      <c r="T21" s="27">
        <f t="shared" ref="T21" si="17">T22</f>
        <v>-4.2576086303030305</v>
      </c>
      <c r="U21" s="71" t="s">
        <v>83</v>
      </c>
      <c r="V21" s="71" t="s">
        <v>83</v>
      </c>
      <c r="W21" s="71" t="s">
        <v>83</v>
      </c>
      <c r="X21" s="71" t="s">
        <v>83</v>
      </c>
      <c r="Y21" s="71" t="s">
        <v>83</v>
      </c>
      <c r="Z21" s="71" t="s">
        <v>83</v>
      </c>
      <c r="AA21" s="40">
        <v>0</v>
      </c>
      <c r="AB21" s="29" t="s">
        <v>83</v>
      </c>
      <c r="AC21" s="27">
        <f t="shared" ref="AC21:AJ21" si="18">AC22</f>
        <v>2.4405000000000001</v>
      </c>
      <c r="AD21" s="27">
        <f t="shared" si="18"/>
        <v>2.4405000000000001</v>
      </c>
      <c r="AE21" s="27">
        <f t="shared" si="18"/>
        <v>3.7720000000000002</v>
      </c>
      <c r="AF21" s="27">
        <f t="shared" si="18"/>
        <v>3.9139999999999997</v>
      </c>
      <c r="AG21" s="27">
        <f t="shared" si="18"/>
        <v>6.8679999999999994</v>
      </c>
      <c r="AH21" s="27">
        <f t="shared" si="18"/>
        <v>5.7320000000000002</v>
      </c>
      <c r="AI21" s="46">
        <f t="shared" si="18"/>
        <v>3.76</v>
      </c>
      <c r="AJ21" s="46">
        <f t="shared" si="18"/>
        <v>3.76</v>
      </c>
      <c r="AK21" s="27">
        <f t="shared" ref="AK21" si="19">AK22</f>
        <v>0.36</v>
      </c>
      <c r="AL21" s="27">
        <f>AL22</f>
        <v>0.36</v>
      </c>
      <c r="AM21" s="46">
        <f t="shared" si="12"/>
        <v>16.206500000000002</v>
      </c>
      <c r="AN21" s="30" t="s">
        <v>83</v>
      </c>
      <c r="AO21" s="30" t="s">
        <v>83</v>
      </c>
      <c r="AP21" s="3"/>
      <c r="AQ21" s="3"/>
      <c r="AR21" s="3"/>
    </row>
    <row r="22" spans="1:69" ht="53.25" customHeight="1" x14ac:dyDescent="0.25">
      <c r="A22" s="20" t="s">
        <v>57</v>
      </c>
      <c r="B22" s="16" t="s">
        <v>58</v>
      </c>
      <c r="C22" s="54"/>
      <c r="D22" s="36"/>
      <c r="E22" s="45" t="s">
        <v>83</v>
      </c>
      <c r="F22" s="45" t="s">
        <v>83</v>
      </c>
      <c r="G22" s="43" t="s">
        <v>83</v>
      </c>
      <c r="H22" s="33">
        <f>H34+H37+H30+H23</f>
        <v>17.257000000000001</v>
      </c>
      <c r="I22" s="57">
        <f>I34+I37+I30+I23</f>
        <v>16.234000000000002</v>
      </c>
      <c r="J22" s="40">
        <v>0</v>
      </c>
      <c r="K22" s="57">
        <f>K34+K37+K30+K23</f>
        <v>17.255780000000001</v>
      </c>
      <c r="L22" s="33">
        <f>L34+L37+L30+L23</f>
        <v>0.57099999999999995</v>
      </c>
      <c r="M22" s="33">
        <f>M34+M37+M30+M23</f>
        <v>2.4336141090909091</v>
      </c>
      <c r="N22" s="33">
        <f>N34+N37+N30+N23</f>
        <v>13.251797721212121</v>
      </c>
      <c r="O22" s="33">
        <f>O34+O37+O30+O23</f>
        <v>1.2168681696969694</v>
      </c>
      <c r="P22" s="44">
        <f t="shared" si="8"/>
        <v>16.234000000000002</v>
      </c>
      <c r="Q22" s="33">
        <f>Q34+Q37+Q30+Q23</f>
        <v>4.673</v>
      </c>
      <c r="R22" s="33">
        <f>R34+R37+R30+R23</f>
        <v>5.7760909090909092</v>
      </c>
      <c r="S22" s="33">
        <f>S34+S37+S30+S23</f>
        <v>10.042517721212121</v>
      </c>
      <c r="T22" s="33">
        <f>T34+T37+T30+T23</f>
        <v>-4.2576086303030305</v>
      </c>
      <c r="U22" s="71" t="s">
        <v>83</v>
      </c>
      <c r="V22" s="71" t="s">
        <v>83</v>
      </c>
      <c r="W22" s="71" t="s">
        <v>83</v>
      </c>
      <c r="X22" s="71" t="s">
        <v>83</v>
      </c>
      <c r="Y22" s="71" t="s">
        <v>83</v>
      </c>
      <c r="Z22" s="71" t="s">
        <v>83</v>
      </c>
      <c r="AA22" s="40">
        <v>0</v>
      </c>
      <c r="AB22" s="29" t="s">
        <v>83</v>
      </c>
      <c r="AC22" s="33">
        <f>AC34+AC37+AC30+AC23</f>
        <v>2.4405000000000001</v>
      </c>
      <c r="AD22" s="33">
        <f>AD34+AD37+AD30+AD23</f>
        <v>2.4405000000000001</v>
      </c>
      <c r="AE22" s="33">
        <f>AE34+AE37+AE30+AE23</f>
        <v>3.7720000000000002</v>
      </c>
      <c r="AF22" s="33">
        <f>AF34+AF37+AF30+AF23</f>
        <v>3.9139999999999997</v>
      </c>
      <c r="AG22" s="33">
        <f t="shared" ref="AG22:AL22" si="20">AG23+AG30+AG34+AG37</f>
        <v>6.8679999999999994</v>
      </c>
      <c r="AH22" s="33">
        <f t="shared" si="20"/>
        <v>5.7320000000000002</v>
      </c>
      <c r="AI22" s="57">
        <f t="shared" si="20"/>
        <v>3.76</v>
      </c>
      <c r="AJ22" s="57">
        <f t="shared" si="20"/>
        <v>3.76</v>
      </c>
      <c r="AK22" s="33">
        <f t="shared" si="20"/>
        <v>0.36</v>
      </c>
      <c r="AL22" s="33">
        <f t="shared" si="20"/>
        <v>0.36</v>
      </c>
      <c r="AM22" s="46">
        <f t="shared" si="12"/>
        <v>16.206500000000002</v>
      </c>
      <c r="AN22" s="30" t="s">
        <v>83</v>
      </c>
      <c r="AO22" s="30" t="s">
        <v>83</v>
      </c>
      <c r="AP22" s="3"/>
      <c r="AQ22" s="3"/>
      <c r="AR22" s="3"/>
    </row>
    <row r="23" spans="1:69" ht="78.75" x14ac:dyDescent="0.25">
      <c r="A23" s="20" t="s">
        <v>59</v>
      </c>
      <c r="B23" s="16" t="s">
        <v>60</v>
      </c>
      <c r="C23" s="54"/>
      <c r="D23" s="25"/>
      <c r="E23" s="45" t="s">
        <v>83</v>
      </c>
      <c r="F23" s="45" t="s">
        <v>83</v>
      </c>
      <c r="G23" s="43" t="s">
        <v>83</v>
      </c>
      <c r="H23" s="24">
        <f>H24</f>
        <v>4.7069999999999999</v>
      </c>
      <c r="I23" s="24">
        <f>I24</f>
        <v>6.2540000000000004</v>
      </c>
      <c r="J23" s="40">
        <v>0</v>
      </c>
      <c r="K23" s="24">
        <f>K24</f>
        <v>4.7069999999999999</v>
      </c>
      <c r="L23" s="24">
        <f t="shared" ref="L23:O23" si="21">L24</f>
        <v>0.32700000000000001</v>
      </c>
      <c r="M23" s="24">
        <f t="shared" si="21"/>
        <v>0</v>
      </c>
      <c r="N23" s="24">
        <f t="shared" si="21"/>
        <v>4.38</v>
      </c>
      <c r="O23" s="24">
        <f t="shared" si="21"/>
        <v>0</v>
      </c>
      <c r="P23" s="44">
        <f t="shared" si="8"/>
        <v>6.2539999999999996</v>
      </c>
      <c r="Q23" s="24">
        <f t="shared" ref="Q23" si="22">Q24</f>
        <v>4.2090000000000005</v>
      </c>
      <c r="R23" s="24">
        <f t="shared" ref="R23" si="23">R24</f>
        <v>0.88700000000000001</v>
      </c>
      <c r="S23" s="24">
        <f t="shared" ref="S23" si="24">S24</f>
        <v>1.1579999999999999</v>
      </c>
      <c r="T23" s="24">
        <f t="shared" ref="T23" si="25">T24</f>
        <v>0</v>
      </c>
      <c r="U23" s="71" t="s">
        <v>83</v>
      </c>
      <c r="V23" s="71" t="s">
        <v>83</v>
      </c>
      <c r="W23" s="71" t="s">
        <v>83</v>
      </c>
      <c r="X23" s="71" t="s">
        <v>83</v>
      </c>
      <c r="Y23" s="71" t="s">
        <v>83</v>
      </c>
      <c r="Z23" s="71" t="s">
        <v>83</v>
      </c>
      <c r="AA23" s="40">
        <v>0</v>
      </c>
      <c r="AB23" s="29" t="s">
        <v>83</v>
      </c>
      <c r="AC23" s="24">
        <f t="shared" ref="AC23:AL23" si="26">AC24</f>
        <v>0.32700000000000001</v>
      </c>
      <c r="AD23" s="24">
        <f t="shared" si="26"/>
        <v>0.32700000000000001</v>
      </c>
      <c r="AE23" s="24">
        <f t="shared" si="26"/>
        <v>0</v>
      </c>
      <c r="AF23" s="24">
        <f t="shared" si="26"/>
        <v>2.0449999999999999</v>
      </c>
      <c r="AG23" s="24">
        <f t="shared" si="26"/>
        <v>4.3780000000000001</v>
      </c>
      <c r="AH23" s="24">
        <f>AH24</f>
        <v>3.8820000000000001</v>
      </c>
      <c r="AI23" s="24">
        <f t="shared" si="26"/>
        <v>0</v>
      </c>
      <c r="AJ23" s="24">
        <f t="shared" si="26"/>
        <v>0</v>
      </c>
      <c r="AK23" s="24">
        <f t="shared" si="26"/>
        <v>0</v>
      </c>
      <c r="AL23" s="24">
        <f t="shared" si="26"/>
        <v>0</v>
      </c>
      <c r="AM23" s="46">
        <f t="shared" si="12"/>
        <v>6.2539999999999996</v>
      </c>
      <c r="AN23" s="30" t="s">
        <v>83</v>
      </c>
      <c r="AO23" s="30" t="s">
        <v>83</v>
      </c>
      <c r="AP23" s="3"/>
      <c r="AQ23" s="3"/>
      <c r="AR23" s="3"/>
    </row>
    <row r="24" spans="1:69" ht="31.5" x14ac:dyDescent="0.25">
      <c r="A24" s="20" t="s">
        <v>61</v>
      </c>
      <c r="B24" s="16" t="s">
        <v>62</v>
      </c>
      <c r="C24" s="54"/>
      <c r="D24" s="34"/>
      <c r="E24" s="45" t="s">
        <v>83</v>
      </c>
      <c r="F24" s="45" t="s">
        <v>83</v>
      </c>
      <c r="G24" s="43" t="s">
        <v>83</v>
      </c>
      <c r="H24" s="27">
        <f>H25+H27</f>
        <v>4.7069999999999999</v>
      </c>
      <c r="I24" s="27">
        <f>I25+I27+I26+I28</f>
        <v>6.2540000000000004</v>
      </c>
      <c r="J24" s="40">
        <v>0</v>
      </c>
      <c r="K24" s="27">
        <f>K25+K27</f>
        <v>4.7069999999999999</v>
      </c>
      <c r="L24" s="27">
        <f t="shared" ref="L24:O24" si="27">L25+L27</f>
        <v>0.32700000000000001</v>
      </c>
      <c r="M24" s="27">
        <f t="shared" si="27"/>
        <v>0</v>
      </c>
      <c r="N24" s="27">
        <f t="shared" si="27"/>
        <v>4.38</v>
      </c>
      <c r="O24" s="27">
        <f t="shared" si="27"/>
        <v>0</v>
      </c>
      <c r="P24" s="44">
        <f t="shared" si="8"/>
        <v>6.2539999999999996</v>
      </c>
      <c r="Q24" s="27">
        <f>Q25+Q27+Q26+Q28</f>
        <v>4.2090000000000005</v>
      </c>
      <c r="R24" s="27">
        <f t="shared" ref="R24:T24" si="28">R25+R27+R26+R28</f>
        <v>0.88700000000000001</v>
      </c>
      <c r="S24" s="27">
        <f t="shared" si="28"/>
        <v>1.1579999999999999</v>
      </c>
      <c r="T24" s="27">
        <f t="shared" si="28"/>
        <v>0</v>
      </c>
      <c r="U24" s="71" t="s">
        <v>83</v>
      </c>
      <c r="V24" s="71" t="s">
        <v>83</v>
      </c>
      <c r="W24" s="71" t="s">
        <v>83</v>
      </c>
      <c r="X24" s="71" t="s">
        <v>83</v>
      </c>
      <c r="Y24" s="71" t="s">
        <v>83</v>
      </c>
      <c r="Z24" s="71" t="s">
        <v>83</v>
      </c>
      <c r="AA24" s="40">
        <v>0</v>
      </c>
      <c r="AB24" s="29" t="s">
        <v>83</v>
      </c>
      <c r="AC24" s="27">
        <f t="shared" ref="AC24" si="29">AC25+AC27</f>
        <v>0.32700000000000001</v>
      </c>
      <c r="AD24" s="27">
        <f t="shared" ref="AD24" si="30">AD25+AD27</f>
        <v>0.32700000000000001</v>
      </c>
      <c r="AE24" s="27">
        <f t="shared" ref="AE24" si="31">AE25+AE27</f>
        <v>0</v>
      </c>
      <c r="AF24" s="27">
        <f>AF25+AF27+AF26+AF28</f>
        <v>2.0449999999999999</v>
      </c>
      <c r="AG24" s="27">
        <f t="shared" ref="AG24:AL24" si="32">AG25+AG27+AG26+AG28</f>
        <v>4.3780000000000001</v>
      </c>
      <c r="AH24" s="27">
        <f t="shared" si="32"/>
        <v>3.8820000000000001</v>
      </c>
      <c r="AI24" s="27">
        <f t="shared" si="32"/>
        <v>0</v>
      </c>
      <c r="AJ24" s="27">
        <f t="shared" si="32"/>
        <v>0</v>
      </c>
      <c r="AK24" s="27">
        <f t="shared" si="32"/>
        <v>0</v>
      </c>
      <c r="AL24" s="27">
        <f t="shared" si="32"/>
        <v>0</v>
      </c>
      <c r="AM24" s="46">
        <f t="shared" si="12"/>
        <v>6.2539999999999996</v>
      </c>
      <c r="AN24" s="30" t="s">
        <v>83</v>
      </c>
      <c r="AO24" s="30" t="s">
        <v>83</v>
      </c>
      <c r="AP24" s="3"/>
      <c r="AQ24" s="3"/>
      <c r="AR24" s="3"/>
    </row>
    <row r="25" spans="1:69" ht="47.25" x14ac:dyDescent="0.25">
      <c r="A25" s="26" t="s">
        <v>89</v>
      </c>
      <c r="B25" s="18" t="s">
        <v>88</v>
      </c>
      <c r="C25" s="55" t="s">
        <v>84</v>
      </c>
      <c r="D25" s="37" t="s">
        <v>77</v>
      </c>
      <c r="E25" s="45">
        <v>2020</v>
      </c>
      <c r="F25" s="45">
        <v>2020</v>
      </c>
      <c r="G25" s="29" t="s">
        <v>83</v>
      </c>
      <c r="H25" s="46">
        <v>0.32700000000000001</v>
      </c>
      <c r="I25" s="46">
        <v>0.32700000000000001</v>
      </c>
      <c r="J25" s="40">
        <v>0</v>
      </c>
      <c r="K25" s="44">
        <v>0.32700000000000001</v>
      </c>
      <c r="L25" s="44">
        <f>K25</f>
        <v>0.32700000000000001</v>
      </c>
      <c r="M25" s="40">
        <v>0</v>
      </c>
      <c r="N25" s="40">
        <v>0</v>
      </c>
      <c r="O25" s="40">
        <v>0</v>
      </c>
      <c r="P25" s="44">
        <f t="shared" si="8"/>
        <v>0.32700000000000001</v>
      </c>
      <c r="Q25" s="44">
        <f>I25</f>
        <v>0.32700000000000001</v>
      </c>
      <c r="R25" s="40">
        <v>0</v>
      </c>
      <c r="S25" s="40">
        <v>0</v>
      </c>
      <c r="T25" s="40">
        <v>0</v>
      </c>
      <c r="U25" s="71" t="s">
        <v>83</v>
      </c>
      <c r="V25" s="71" t="s">
        <v>83</v>
      </c>
      <c r="W25" s="71" t="s">
        <v>83</v>
      </c>
      <c r="X25" s="71" t="s">
        <v>83</v>
      </c>
      <c r="Y25" s="71" t="s">
        <v>83</v>
      </c>
      <c r="Z25" s="71" t="s">
        <v>83</v>
      </c>
      <c r="AA25" s="40">
        <v>0</v>
      </c>
      <c r="AB25" s="29" t="s">
        <v>83</v>
      </c>
      <c r="AC25" s="23">
        <v>0.32700000000000001</v>
      </c>
      <c r="AD25" s="23">
        <v>0.32700000000000001</v>
      </c>
      <c r="AE25" s="40">
        <v>0</v>
      </c>
      <c r="AF25" s="40">
        <v>0</v>
      </c>
      <c r="AG25" s="23">
        <f t="shared" ref="AG25:AH29" si="33">AF25</f>
        <v>0</v>
      </c>
      <c r="AH25" s="23">
        <f t="shared" si="33"/>
        <v>0</v>
      </c>
      <c r="AI25" s="30">
        <v>0</v>
      </c>
      <c r="AJ25" s="23">
        <f t="shared" ref="AJ25:AJ36" si="34">AI25</f>
        <v>0</v>
      </c>
      <c r="AK25" s="30">
        <v>0</v>
      </c>
      <c r="AL25" s="23">
        <f t="shared" ref="AL25:AL36" si="35">AK25</f>
        <v>0</v>
      </c>
      <c r="AM25" s="46">
        <f t="shared" si="12"/>
        <v>0.32700000000000001</v>
      </c>
      <c r="AN25" s="30" t="s">
        <v>83</v>
      </c>
      <c r="AO25" s="30" t="s">
        <v>83</v>
      </c>
      <c r="AP25" s="3"/>
      <c r="AQ25" s="3"/>
      <c r="AR25" s="3"/>
    </row>
    <row r="26" spans="1:69" ht="47.25" x14ac:dyDescent="0.25">
      <c r="A26" s="62" t="s">
        <v>90</v>
      </c>
      <c r="B26" s="18" t="s">
        <v>96</v>
      </c>
      <c r="C26" s="55" t="s">
        <v>97</v>
      </c>
      <c r="D26" s="37"/>
      <c r="E26" s="70">
        <v>2022</v>
      </c>
      <c r="F26" s="70">
        <v>0</v>
      </c>
      <c r="G26" s="69">
        <v>2022</v>
      </c>
      <c r="H26" s="28">
        <v>0</v>
      </c>
      <c r="I26" s="46">
        <v>3.8820000000000001</v>
      </c>
      <c r="J26" s="40">
        <v>0</v>
      </c>
      <c r="K26" s="44">
        <f>L26</f>
        <v>0</v>
      </c>
      <c r="L26" s="44">
        <f>D26</f>
        <v>0</v>
      </c>
      <c r="M26" s="40">
        <v>0</v>
      </c>
      <c r="N26" s="40">
        <v>0</v>
      </c>
      <c r="O26" s="40">
        <v>0</v>
      </c>
      <c r="P26" s="44">
        <f t="shared" si="8"/>
        <v>3.8820000000000001</v>
      </c>
      <c r="Q26" s="44">
        <f>I26</f>
        <v>3.8820000000000001</v>
      </c>
      <c r="R26" s="40">
        <v>0</v>
      </c>
      <c r="S26" s="40">
        <v>0</v>
      </c>
      <c r="T26" s="40">
        <v>0</v>
      </c>
      <c r="U26" s="71" t="s">
        <v>83</v>
      </c>
      <c r="V26" s="71" t="s">
        <v>83</v>
      </c>
      <c r="W26" s="71" t="s">
        <v>83</v>
      </c>
      <c r="X26" s="71" t="s">
        <v>83</v>
      </c>
      <c r="Y26" s="71" t="s">
        <v>83</v>
      </c>
      <c r="Z26" s="71" t="s">
        <v>83</v>
      </c>
      <c r="AA26" s="40">
        <v>0</v>
      </c>
      <c r="AB26" s="69" t="s">
        <v>83</v>
      </c>
      <c r="AC26" s="23">
        <v>0</v>
      </c>
      <c r="AD26" s="23">
        <v>0</v>
      </c>
      <c r="AE26" s="40">
        <v>0</v>
      </c>
      <c r="AF26" s="40">
        <v>0</v>
      </c>
      <c r="AG26" s="23">
        <v>0</v>
      </c>
      <c r="AH26" s="23">
        <v>3.8820000000000001</v>
      </c>
      <c r="AI26" s="70"/>
      <c r="AJ26" s="23"/>
      <c r="AK26" s="70"/>
      <c r="AL26" s="23"/>
      <c r="AM26" s="46">
        <f t="shared" si="12"/>
        <v>3.8820000000000001</v>
      </c>
      <c r="AN26" s="70"/>
      <c r="AO26" s="70"/>
      <c r="AP26" s="3"/>
      <c r="AQ26" s="3"/>
      <c r="AR26" s="3"/>
    </row>
    <row r="27" spans="1:69" s="63" customFormat="1" ht="47.25" x14ac:dyDescent="0.25">
      <c r="A27" s="62" t="s">
        <v>95</v>
      </c>
      <c r="B27" s="18" t="s">
        <v>93</v>
      </c>
      <c r="C27" s="55" t="s">
        <v>91</v>
      </c>
      <c r="D27" s="54" t="s">
        <v>77</v>
      </c>
      <c r="E27" s="61">
        <v>2022</v>
      </c>
      <c r="G27" s="61">
        <v>2022</v>
      </c>
      <c r="H27" s="64">
        <v>4.38</v>
      </c>
      <c r="I27" s="65">
        <v>0</v>
      </c>
      <c r="J27" s="66">
        <v>0</v>
      </c>
      <c r="K27" s="64">
        <f>L27+M27+N27+O27</f>
        <v>4.38</v>
      </c>
      <c r="L27" s="67">
        <v>0</v>
      </c>
      <c r="M27" s="66">
        <v>0</v>
      </c>
      <c r="N27" s="66">
        <f>H27</f>
        <v>4.38</v>
      </c>
      <c r="O27" s="66">
        <v>0</v>
      </c>
      <c r="P27" s="44">
        <f t="shared" si="8"/>
        <v>0</v>
      </c>
      <c r="Q27" s="67">
        <v>0</v>
      </c>
      <c r="R27" s="66">
        <v>0</v>
      </c>
      <c r="S27" s="66">
        <v>0</v>
      </c>
      <c r="T27" s="66">
        <v>0</v>
      </c>
      <c r="U27" s="68">
        <v>0</v>
      </c>
      <c r="V27" s="68">
        <v>0</v>
      </c>
      <c r="W27" s="68">
        <v>0</v>
      </c>
      <c r="X27" s="68">
        <v>0</v>
      </c>
      <c r="Y27" s="68">
        <v>0</v>
      </c>
      <c r="Z27" s="68">
        <v>0</v>
      </c>
      <c r="AA27" s="66">
        <v>0</v>
      </c>
      <c r="AB27" s="68">
        <v>0</v>
      </c>
      <c r="AC27" s="67">
        <v>0</v>
      </c>
      <c r="AD27" s="67">
        <v>0</v>
      </c>
      <c r="AE27" s="66">
        <v>0</v>
      </c>
      <c r="AF27" s="66">
        <v>0</v>
      </c>
      <c r="AG27" s="67">
        <f>4.378</f>
        <v>4.3780000000000001</v>
      </c>
      <c r="AH27" s="67">
        <v>0</v>
      </c>
      <c r="AI27" s="61">
        <v>0</v>
      </c>
      <c r="AJ27" s="67">
        <v>0</v>
      </c>
      <c r="AK27" s="61">
        <v>0</v>
      </c>
      <c r="AL27" s="67">
        <v>0</v>
      </c>
      <c r="AM27" s="46">
        <f t="shared" si="12"/>
        <v>0</v>
      </c>
      <c r="AN27" s="61"/>
      <c r="AO27" s="61"/>
    </row>
    <row r="28" spans="1:69" s="63" customFormat="1" x14ac:dyDescent="0.25">
      <c r="A28" s="62" t="s">
        <v>100</v>
      </c>
      <c r="B28" s="18" t="s">
        <v>101</v>
      </c>
      <c r="C28" s="55" t="s">
        <v>102</v>
      </c>
      <c r="D28" s="54"/>
      <c r="E28" s="73">
        <v>2021</v>
      </c>
      <c r="F28" s="72"/>
      <c r="G28" s="73">
        <v>2021</v>
      </c>
      <c r="H28" s="64">
        <v>0</v>
      </c>
      <c r="I28" s="65">
        <v>2.0449999999999999</v>
      </c>
      <c r="J28" s="66">
        <v>0</v>
      </c>
      <c r="K28" s="64"/>
      <c r="L28" s="67"/>
      <c r="M28" s="66"/>
      <c r="N28" s="66"/>
      <c r="O28" s="66"/>
      <c r="P28" s="44">
        <f t="shared" si="8"/>
        <v>2.0449999999999999</v>
      </c>
      <c r="Q28" s="67"/>
      <c r="R28" s="66">
        <f>I28-S28</f>
        <v>0.88700000000000001</v>
      </c>
      <c r="S28" s="66">
        <v>1.1579999999999999</v>
      </c>
      <c r="T28" s="66"/>
      <c r="U28" s="68"/>
      <c r="V28" s="68"/>
      <c r="W28" s="68"/>
      <c r="X28" s="68"/>
      <c r="Y28" s="68"/>
      <c r="Z28" s="68"/>
      <c r="AA28" s="66"/>
      <c r="AB28" s="68"/>
      <c r="AC28" s="67"/>
      <c r="AD28" s="67"/>
      <c r="AE28" s="66"/>
      <c r="AF28" s="66">
        <v>2.0449999999999999</v>
      </c>
      <c r="AG28" s="67"/>
      <c r="AH28" s="67"/>
      <c r="AI28" s="73"/>
      <c r="AJ28" s="67"/>
      <c r="AK28" s="73"/>
      <c r="AL28" s="67"/>
      <c r="AM28" s="46">
        <f t="shared" si="12"/>
        <v>2.0449999999999999</v>
      </c>
      <c r="AN28" s="73"/>
      <c r="AO28" s="73"/>
    </row>
    <row r="29" spans="1:69" ht="63" x14ac:dyDescent="0.25">
      <c r="A29" s="20" t="s">
        <v>63</v>
      </c>
      <c r="B29" s="16" t="s">
        <v>64</v>
      </c>
      <c r="C29" s="38"/>
      <c r="D29" s="35"/>
      <c r="E29" s="45"/>
      <c r="F29" s="45"/>
      <c r="G29" s="29"/>
      <c r="H29" s="44">
        <f>H30</f>
        <v>2.4500000000000002</v>
      </c>
      <c r="I29" s="24">
        <f t="shared" ref="H29:I32" si="36">I30</f>
        <v>0.2</v>
      </c>
      <c r="J29" s="40">
        <v>0</v>
      </c>
      <c r="K29" s="24">
        <f>K30</f>
        <v>2.5</v>
      </c>
      <c r="L29" s="24">
        <f t="shared" ref="L29:O32" si="37">L30</f>
        <v>0</v>
      </c>
      <c r="M29" s="24">
        <f t="shared" si="37"/>
        <v>0.24552320000000002</v>
      </c>
      <c r="N29" s="24">
        <f t="shared" si="37"/>
        <v>1.5097056000000002</v>
      </c>
      <c r="O29" s="24">
        <f t="shared" si="37"/>
        <v>0.74477119999999974</v>
      </c>
      <c r="P29" s="44">
        <f t="shared" si="8"/>
        <v>0.20000000000000107</v>
      </c>
      <c r="Q29" s="24">
        <f t="shared" ref="Q29:Q32" si="38">Q30</f>
        <v>0.22</v>
      </c>
      <c r="R29" s="24">
        <f t="shared" ref="R29:R32" si="39">R30</f>
        <v>3</v>
      </c>
      <c r="S29" s="24">
        <f t="shared" ref="S29:S32" si="40">S30</f>
        <v>1.5097056000000002</v>
      </c>
      <c r="T29" s="24">
        <f t="shared" ref="T29:T32" si="41">T30</f>
        <v>-4.5297055999999998</v>
      </c>
      <c r="U29" s="71" t="s">
        <v>83</v>
      </c>
      <c r="V29" s="71" t="s">
        <v>83</v>
      </c>
      <c r="W29" s="71" t="s">
        <v>83</v>
      </c>
      <c r="X29" s="71" t="s">
        <v>83</v>
      </c>
      <c r="Y29" s="71" t="s">
        <v>83</v>
      </c>
      <c r="Z29" s="71" t="s">
        <v>83</v>
      </c>
      <c r="AA29" s="40">
        <v>0</v>
      </c>
      <c r="AB29" s="29" t="s">
        <v>83</v>
      </c>
      <c r="AC29" s="70">
        <v>0</v>
      </c>
      <c r="AD29" s="30">
        <v>0</v>
      </c>
      <c r="AE29" s="40">
        <v>0</v>
      </c>
      <c r="AF29" s="40">
        <v>0</v>
      </c>
      <c r="AG29" s="23">
        <f t="shared" si="33"/>
        <v>0</v>
      </c>
      <c r="AH29" s="23">
        <f t="shared" si="33"/>
        <v>0</v>
      </c>
      <c r="AI29" s="23">
        <v>0</v>
      </c>
      <c r="AJ29" s="23">
        <f t="shared" si="34"/>
        <v>0</v>
      </c>
      <c r="AK29" s="23">
        <v>0</v>
      </c>
      <c r="AL29" s="23">
        <f t="shared" si="35"/>
        <v>0</v>
      </c>
      <c r="AM29" s="46">
        <f t="shared" si="12"/>
        <v>0</v>
      </c>
      <c r="AN29" s="30" t="s">
        <v>83</v>
      </c>
      <c r="AO29" s="30" t="s">
        <v>83</v>
      </c>
      <c r="AP29" s="3"/>
      <c r="AQ29" s="3"/>
      <c r="AR29" s="3"/>
    </row>
    <row r="30" spans="1:69" ht="47.25" x14ac:dyDescent="0.25">
      <c r="A30" s="20" t="s">
        <v>65</v>
      </c>
      <c r="B30" s="16" t="s">
        <v>66</v>
      </c>
      <c r="C30" s="38"/>
      <c r="D30" s="25"/>
      <c r="E30" s="45"/>
      <c r="F30" s="45"/>
      <c r="G30" s="29"/>
      <c r="H30" s="44">
        <f>H31</f>
        <v>2.4500000000000002</v>
      </c>
      <c r="I30" s="24">
        <f t="shared" si="36"/>
        <v>0.2</v>
      </c>
      <c r="J30" s="40">
        <v>0</v>
      </c>
      <c r="K30" s="24">
        <f>K31</f>
        <v>2.5</v>
      </c>
      <c r="L30" s="24">
        <f t="shared" si="37"/>
        <v>0</v>
      </c>
      <c r="M30" s="24">
        <f t="shared" si="37"/>
        <v>0.24552320000000002</v>
      </c>
      <c r="N30" s="24">
        <f t="shared" si="37"/>
        <v>1.5097056000000002</v>
      </c>
      <c r="O30" s="24">
        <f t="shared" si="37"/>
        <v>0.74477119999999974</v>
      </c>
      <c r="P30" s="44">
        <f t="shared" si="8"/>
        <v>0.20000000000000107</v>
      </c>
      <c r="Q30" s="24">
        <f t="shared" si="38"/>
        <v>0.22</v>
      </c>
      <c r="R30" s="24">
        <f t="shared" si="39"/>
        <v>3</v>
      </c>
      <c r="S30" s="24">
        <f t="shared" si="40"/>
        <v>1.5097056000000002</v>
      </c>
      <c r="T30" s="24">
        <f t="shared" si="41"/>
        <v>-4.5297055999999998</v>
      </c>
      <c r="U30" s="71" t="s">
        <v>83</v>
      </c>
      <c r="V30" s="71" t="s">
        <v>83</v>
      </c>
      <c r="W30" s="71" t="s">
        <v>83</v>
      </c>
      <c r="X30" s="71" t="s">
        <v>83</v>
      </c>
      <c r="Y30" s="71" t="s">
        <v>83</v>
      </c>
      <c r="Z30" s="71" t="s">
        <v>83</v>
      </c>
      <c r="AA30" s="40">
        <v>0</v>
      </c>
      <c r="AB30" s="29" t="s">
        <v>83</v>
      </c>
      <c r="AC30" s="70">
        <v>0</v>
      </c>
      <c r="AD30" s="58">
        <v>0</v>
      </c>
      <c r="AE30" s="24">
        <f>SUM(AE31,AE32)</f>
        <v>2.1230000000000002</v>
      </c>
      <c r="AF30" s="24">
        <f>SUM(AF31,AF32)</f>
        <v>0.22</v>
      </c>
      <c r="AG30" s="24">
        <f>SUM(AG31,AG32)</f>
        <v>0.33</v>
      </c>
      <c r="AH30" s="24">
        <f>SUM(AH31,AH32)</f>
        <v>0</v>
      </c>
      <c r="AI30" s="24">
        <v>0</v>
      </c>
      <c r="AJ30" s="23">
        <f t="shared" si="34"/>
        <v>0</v>
      </c>
      <c r="AK30" s="24">
        <v>0</v>
      </c>
      <c r="AL30" s="23">
        <f>AL31</f>
        <v>0</v>
      </c>
      <c r="AM30" s="46">
        <f t="shared" si="12"/>
        <v>0.22</v>
      </c>
      <c r="AN30" s="30" t="s">
        <v>83</v>
      </c>
      <c r="AO30" s="30" t="s">
        <v>83</v>
      </c>
      <c r="AP30" s="3"/>
      <c r="AQ30" s="3"/>
      <c r="AR30" s="3"/>
    </row>
    <row r="31" spans="1:69" ht="31.5" x14ac:dyDescent="0.25">
      <c r="A31" s="20" t="s">
        <v>67</v>
      </c>
      <c r="B31" s="16" t="s">
        <v>68</v>
      </c>
      <c r="C31" s="38"/>
      <c r="D31" s="25"/>
      <c r="E31" s="45"/>
      <c r="F31" s="45"/>
      <c r="G31" s="29"/>
      <c r="H31" s="44">
        <f t="shared" si="36"/>
        <v>2.4500000000000002</v>
      </c>
      <c r="I31" s="24">
        <f t="shared" si="36"/>
        <v>0.2</v>
      </c>
      <c r="J31" s="40">
        <v>0</v>
      </c>
      <c r="K31" s="24">
        <f>K32</f>
        <v>2.5</v>
      </c>
      <c r="L31" s="24">
        <f t="shared" si="37"/>
        <v>0</v>
      </c>
      <c r="M31" s="24">
        <f t="shared" si="37"/>
        <v>0.24552320000000002</v>
      </c>
      <c r="N31" s="24">
        <f t="shared" si="37"/>
        <v>1.5097056000000002</v>
      </c>
      <c r="O31" s="24">
        <f t="shared" si="37"/>
        <v>0.74477119999999974</v>
      </c>
      <c r="P31" s="44">
        <f t="shared" si="8"/>
        <v>0.20000000000000107</v>
      </c>
      <c r="Q31" s="24">
        <f t="shared" si="38"/>
        <v>0.22</v>
      </c>
      <c r="R31" s="24">
        <f t="shared" si="39"/>
        <v>3</v>
      </c>
      <c r="S31" s="24">
        <f t="shared" si="40"/>
        <v>1.5097056000000002</v>
      </c>
      <c r="T31" s="24">
        <f t="shared" si="41"/>
        <v>-4.5297055999999998</v>
      </c>
      <c r="U31" s="42" t="s">
        <v>83</v>
      </c>
      <c r="V31" s="42" t="s">
        <v>83</v>
      </c>
      <c r="W31" s="42" t="s">
        <v>83</v>
      </c>
      <c r="X31" s="42" t="s">
        <v>83</v>
      </c>
      <c r="Y31" s="42" t="s">
        <v>83</v>
      </c>
      <c r="Z31" s="42" t="s">
        <v>83</v>
      </c>
      <c r="AA31" s="40">
        <v>0</v>
      </c>
      <c r="AB31" s="42" t="s">
        <v>83</v>
      </c>
      <c r="AC31" s="70">
        <v>0</v>
      </c>
      <c r="AD31" s="58">
        <v>0</v>
      </c>
      <c r="AE31" s="41">
        <f>AD31</f>
        <v>0</v>
      </c>
      <c r="AF31" s="41">
        <f>AE31</f>
        <v>0</v>
      </c>
      <c r="AG31" s="41">
        <f>AF31</f>
        <v>0</v>
      </c>
      <c r="AH31" s="41">
        <f>AG31</f>
        <v>0</v>
      </c>
      <c r="AI31" s="41">
        <v>0</v>
      </c>
      <c r="AJ31" s="23">
        <f t="shared" si="34"/>
        <v>0</v>
      </c>
      <c r="AK31" s="41">
        <v>0</v>
      </c>
      <c r="AL31" s="23">
        <f>AL32</f>
        <v>0</v>
      </c>
      <c r="AM31" s="46">
        <f t="shared" si="12"/>
        <v>0</v>
      </c>
      <c r="AN31" s="30" t="s">
        <v>83</v>
      </c>
      <c r="AO31" s="30" t="s">
        <v>83</v>
      </c>
      <c r="AP31" s="3"/>
      <c r="AQ31" s="3"/>
      <c r="AR31" s="3"/>
    </row>
    <row r="32" spans="1:69" ht="47.25" x14ac:dyDescent="0.25">
      <c r="A32" s="20" t="s">
        <v>69</v>
      </c>
      <c r="B32" s="16" t="s">
        <v>70</v>
      </c>
      <c r="C32" s="38"/>
      <c r="D32" s="25"/>
      <c r="E32" s="45"/>
      <c r="F32" s="45"/>
      <c r="G32" s="29"/>
      <c r="H32" s="44">
        <f t="shared" si="36"/>
        <v>2.4500000000000002</v>
      </c>
      <c r="I32" s="24">
        <f t="shared" si="36"/>
        <v>0.2</v>
      </c>
      <c r="J32" s="40">
        <v>0</v>
      </c>
      <c r="K32" s="24">
        <f>K33</f>
        <v>2.5</v>
      </c>
      <c r="L32" s="24">
        <f t="shared" si="37"/>
        <v>0</v>
      </c>
      <c r="M32" s="24">
        <f t="shared" si="37"/>
        <v>0.24552320000000002</v>
      </c>
      <c r="N32" s="24">
        <f t="shared" si="37"/>
        <v>1.5097056000000002</v>
      </c>
      <c r="O32" s="24">
        <f t="shared" si="37"/>
        <v>0.74477119999999974</v>
      </c>
      <c r="P32" s="44">
        <f t="shared" si="8"/>
        <v>0.20000000000000107</v>
      </c>
      <c r="Q32" s="24">
        <f t="shared" si="38"/>
        <v>0.22</v>
      </c>
      <c r="R32" s="24">
        <f t="shared" si="39"/>
        <v>3</v>
      </c>
      <c r="S32" s="24">
        <f t="shared" si="40"/>
        <v>1.5097056000000002</v>
      </c>
      <c r="T32" s="24">
        <f t="shared" si="41"/>
        <v>-4.5297055999999998</v>
      </c>
      <c r="U32" s="71" t="s">
        <v>83</v>
      </c>
      <c r="V32" s="71" t="s">
        <v>83</v>
      </c>
      <c r="W32" s="71" t="s">
        <v>83</v>
      </c>
      <c r="X32" s="71" t="s">
        <v>83</v>
      </c>
      <c r="Y32" s="71" t="s">
        <v>83</v>
      </c>
      <c r="Z32" s="71" t="s">
        <v>83</v>
      </c>
      <c r="AA32" s="40">
        <v>0</v>
      </c>
      <c r="AB32" s="29" t="s">
        <v>83</v>
      </c>
      <c r="AC32" s="70">
        <v>0</v>
      </c>
      <c r="AD32" s="58">
        <v>0</v>
      </c>
      <c r="AE32" s="24">
        <f>AE33</f>
        <v>2.1230000000000002</v>
      </c>
      <c r="AF32" s="24">
        <f>AF33</f>
        <v>0.22</v>
      </c>
      <c r="AG32" s="24">
        <f>AG33</f>
        <v>0.33</v>
      </c>
      <c r="AH32" s="24">
        <f>AH33</f>
        <v>0</v>
      </c>
      <c r="AI32" s="25">
        <v>0</v>
      </c>
      <c r="AJ32" s="23">
        <f t="shared" si="34"/>
        <v>0</v>
      </c>
      <c r="AK32" s="24">
        <v>0</v>
      </c>
      <c r="AL32" s="23">
        <f>AL33</f>
        <v>0</v>
      </c>
      <c r="AM32" s="46">
        <f t="shared" si="12"/>
        <v>0.22</v>
      </c>
      <c r="AN32" s="30" t="s">
        <v>83</v>
      </c>
      <c r="AO32" s="30" t="s">
        <v>83</v>
      </c>
      <c r="AP32" s="3"/>
      <c r="AQ32" s="3"/>
      <c r="AR32" s="3"/>
    </row>
    <row r="33" spans="1:44" ht="47.25" x14ac:dyDescent="0.25">
      <c r="A33" s="20" t="s">
        <v>69</v>
      </c>
      <c r="B33" s="18" t="s">
        <v>94</v>
      </c>
      <c r="C33" s="38" t="s">
        <v>85</v>
      </c>
      <c r="D33" s="37" t="s">
        <v>71</v>
      </c>
      <c r="E33" s="45">
        <v>2021</v>
      </c>
      <c r="F33" s="45">
        <v>2021</v>
      </c>
      <c r="G33" s="29" t="s">
        <v>83</v>
      </c>
      <c r="H33" s="28">
        <v>2.4500000000000002</v>
      </c>
      <c r="I33" s="27">
        <v>0.2</v>
      </c>
      <c r="J33" s="40">
        <v>0</v>
      </c>
      <c r="K33" s="24">
        <f>2.3+0.33-0.13</f>
        <v>2.5</v>
      </c>
      <c r="L33" s="40">
        <v>0</v>
      </c>
      <c r="M33" s="23">
        <f>0.227*1.04^2</f>
        <v>0.24552320000000002</v>
      </c>
      <c r="N33" s="23">
        <f>1.516*1.04^2-0.13</f>
        <v>1.5097056000000002</v>
      </c>
      <c r="O33" s="23">
        <f>K33-M33-N33</f>
        <v>0.74477119999999974</v>
      </c>
      <c r="P33" s="44">
        <f t="shared" si="8"/>
        <v>0.20000000000000107</v>
      </c>
      <c r="Q33" s="23">
        <v>0.22</v>
      </c>
      <c r="R33" s="23">
        <v>3</v>
      </c>
      <c r="S33" s="23">
        <f>1.516*1.04^2-0.13</f>
        <v>1.5097056000000002</v>
      </c>
      <c r="T33" s="23">
        <f>I33-Q33-R33-S33</f>
        <v>-4.5297055999999998</v>
      </c>
      <c r="U33" s="71" t="s">
        <v>83</v>
      </c>
      <c r="V33" s="71" t="s">
        <v>83</v>
      </c>
      <c r="W33" s="71" t="s">
        <v>83</v>
      </c>
      <c r="X33" s="71" t="s">
        <v>83</v>
      </c>
      <c r="Y33" s="71" t="s">
        <v>83</v>
      </c>
      <c r="Z33" s="71" t="s">
        <v>83</v>
      </c>
      <c r="AA33" s="40">
        <v>0</v>
      </c>
      <c r="AB33" s="29" t="s">
        <v>83</v>
      </c>
      <c r="AC33" s="70">
        <v>0</v>
      </c>
      <c r="AD33" s="58">
        <v>0</v>
      </c>
      <c r="AE33" s="23">
        <f>2.123</f>
        <v>2.1230000000000002</v>
      </c>
      <c r="AF33" s="23">
        <v>0.22</v>
      </c>
      <c r="AG33" s="23">
        <v>0.33</v>
      </c>
      <c r="AH33" s="23">
        <v>0</v>
      </c>
      <c r="AI33" s="30">
        <v>0</v>
      </c>
      <c r="AJ33" s="23">
        <f t="shared" si="34"/>
        <v>0</v>
      </c>
      <c r="AK33" s="30">
        <v>0</v>
      </c>
      <c r="AL33" s="23">
        <v>0</v>
      </c>
      <c r="AM33" s="46">
        <f t="shared" si="12"/>
        <v>0.22</v>
      </c>
      <c r="AN33" s="30" t="s">
        <v>83</v>
      </c>
      <c r="AO33" s="30" t="s">
        <v>83</v>
      </c>
      <c r="AP33" s="3"/>
      <c r="AQ33" s="3"/>
      <c r="AR33" s="3"/>
    </row>
    <row r="34" spans="1:44" ht="47.25" x14ac:dyDescent="0.25">
      <c r="A34" s="20" t="s">
        <v>72</v>
      </c>
      <c r="B34" s="16" t="s">
        <v>73</v>
      </c>
      <c r="C34" s="38"/>
      <c r="D34" s="25"/>
      <c r="E34" s="45"/>
      <c r="F34" s="45"/>
      <c r="G34" s="29"/>
      <c r="H34" s="28">
        <f>H35</f>
        <v>7.1</v>
      </c>
      <c r="I34" s="28">
        <f>I35</f>
        <v>7.08</v>
      </c>
      <c r="J34" s="40">
        <v>0</v>
      </c>
      <c r="K34" s="28">
        <f>K35</f>
        <v>7.0625</v>
      </c>
      <c r="L34" s="28">
        <f t="shared" ref="L34:O34" si="42">L35</f>
        <v>0</v>
      </c>
      <c r="M34" s="28">
        <f t="shared" si="42"/>
        <v>1.4890909090909092</v>
      </c>
      <c r="N34" s="28">
        <f t="shared" si="42"/>
        <v>5.3188121212121215</v>
      </c>
      <c r="O34" s="28">
        <f t="shared" si="42"/>
        <v>0.47209696969696974</v>
      </c>
      <c r="P34" s="44">
        <f>P35</f>
        <v>7.08</v>
      </c>
      <c r="Q34" s="44">
        <f t="shared" ref="Q34:T35" si="43">Q35</f>
        <v>0</v>
      </c>
      <c r="R34" s="44">
        <f t="shared" si="43"/>
        <v>1.4890909090909092</v>
      </c>
      <c r="S34" s="44">
        <f t="shared" si="43"/>
        <v>5.3188121212121215</v>
      </c>
      <c r="T34" s="44">
        <f t="shared" si="43"/>
        <v>0.27209696969696973</v>
      </c>
      <c r="U34" s="71" t="s">
        <v>83</v>
      </c>
      <c r="V34" s="71" t="s">
        <v>83</v>
      </c>
      <c r="W34" s="71" t="s">
        <v>83</v>
      </c>
      <c r="X34" s="71" t="s">
        <v>83</v>
      </c>
      <c r="Y34" s="71" t="s">
        <v>83</v>
      </c>
      <c r="Z34" s="71" t="s">
        <v>83</v>
      </c>
      <c r="AA34" s="40">
        <v>0</v>
      </c>
      <c r="AB34" s="29" t="s">
        <v>83</v>
      </c>
      <c r="AC34" s="28">
        <f t="shared" ref="AC34:AF35" si="44">AC35</f>
        <v>1.6325000000000001</v>
      </c>
      <c r="AD34" s="28">
        <f t="shared" si="44"/>
        <v>1.6325000000000001</v>
      </c>
      <c r="AE34" s="44">
        <f t="shared" si="44"/>
        <v>1.649</v>
      </c>
      <c r="AF34" s="44">
        <f t="shared" si="44"/>
        <v>1.649</v>
      </c>
      <c r="AG34" s="23">
        <f>AG35</f>
        <v>1.85</v>
      </c>
      <c r="AH34" s="23">
        <f>AH35</f>
        <v>1.85</v>
      </c>
      <c r="AI34" s="24">
        <f>AI35</f>
        <v>1.93</v>
      </c>
      <c r="AJ34" s="24">
        <f>AJ35</f>
        <v>1.93</v>
      </c>
      <c r="AK34" s="24">
        <v>0</v>
      </c>
      <c r="AL34" s="23">
        <f t="shared" si="35"/>
        <v>0</v>
      </c>
      <c r="AM34" s="46">
        <f t="shared" si="12"/>
        <v>7.0615000000000006</v>
      </c>
      <c r="AN34" s="30" t="s">
        <v>83</v>
      </c>
      <c r="AO34" s="30" t="s">
        <v>83</v>
      </c>
      <c r="AP34" s="3"/>
      <c r="AQ34" s="3"/>
      <c r="AR34" s="3"/>
    </row>
    <row r="35" spans="1:44" ht="63" x14ac:dyDescent="0.25">
      <c r="A35" s="20" t="s">
        <v>74</v>
      </c>
      <c r="B35" s="16" t="s">
        <v>75</v>
      </c>
      <c r="C35" s="38"/>
      <c r="D35" s="25"/>
      <c r="E35" s="45"/>
      <c r="F35" s="45"/>
      <c r="G35" s="29"/>
      <c r="H35" s="28">
        <f t="shared" ref="H35" si="45">H36</f>
        <v>7.1</v>
      </c>
      <c r="I35" s="28">
        <f>I36</f>
        <v>7.08</v>
      </c>
      <c r="J35" s="40">
        <v>0</v>
      </c>
      <c r="K35" s="28">
        <f t="shared" ref="K35:O35" si="46">K36</f>
        <v>7.0625</v>
      </c>
      <c r="L35" s="28">
        <f t="shared" si="46"/>
        <v>0</v>
      </c>
      <c r="M35" s="28">
        <f t="shared" si="46"/>
        <v>1.4890909090909092</v>
      </c>
      <c r="N35" s="28">
        <f t="shared" si="46"/>
        <v>5.3188121212121215</v>
      </c>
      <c r="O35" s="28">
        <f t="shared" si="46"/>
        <v>0.47209696969696974</v>
      </c>
      <c r="P35" s="44">
        <f>P36</f>
        <v>7.08</v>
      </c>
      <c r="Q35" s="44">
        <f t="shared" si="43"/>
        <v>0</v>
      </c>
      <c r="R35" s="44">
        <f t="shared" si="43"/>
        <v>1.4890909090909092</v>
      </c>
      <c r="S35" s="44">
        <f t="shared" si="43"/>
        <v>5.3188121212121215</v>
      </c>
      <c r="T35" s="44">
        <f t="shared" si="43"/>
        <v>0.27209696969696973</v>
      </c>
      <c r="U35" s="71" t="s">
        <v>83</v>
      </c>
      <c r="V35" s="71" t="s">
        <v>83</v>
      </c>
      <c r="W35" s="71" t="s">
        <v>83</v>
      </c>
      <c r="X35" s="71" t="s">
        <v>83</v>
      </c>
      <c r="Y35" s="71" t="s">
        <v>83</v>
      </c>
      <c r="Z35" s="71" t="s">
        <v>83</v>
      </c>
      <c r="AA35" s="40">
        <v>0</v>
      </c>
      <c r="AB35" s="29" t="s">
        <v>83</v>
      </c>
      <c r="AC35" s="28">
        <f t="shared" si="44"/>
        <v>1.6325000000000001</v>
      </c>
      <c r="AD35" s="28">
        <f t="shared" si="44"/>
        <v>1.6325000000000001</v>
      </c>
      <c r="AE35" s="44">
        <f t="shared" si="44"/>
        <v>1.649</v>
      </c>
      <c r="AF35" s="44">
        <f t="shared" si="44"/>
        <v>1.649</v>
      </c>
      <c r="AG35" s="23">
        <f>AG36</f>
        <v>1.85</v>
      </c>
      <c r="AH35" s="23">
        <f>AG35</f>
        <v>1.85</v>
      </c>
      <c r="AI35" s="24">
        <f>AI36</f>
        <v>1.93</v>
      </c>
      <c r="AJ35" s="24">
        <f>AJ36</f>
        <v>1.93</v>
      </c>
      <c r="AK35" s="24">
        <v>0</v>
      </c>
      <c r="AL35" s="23">
        <f t="shared" si="35"/>
        <v>0</v>
      </c>
      <c r="AM35" s="46">
        <f t="shared" si="12"/>
        <v>7.0615000000000006</v>
      </c>
      <c r="AN35" s="30" t="s">
        <v>83</v>
      </c>
      <c r="AO35" s="30" t="s">
        <v>83</v>
      </c>
      <c r="AP35" s="3"/>
      <c r="AQ35" s="3"/>
      <c r="AR35" s="3"/>
    </row>
    <row r="36" spans="1:44" ht="31.5" x14ac:dyDescent="0.25">
      <c r="A36" s="20" t="s">
        <v>74</v>
      </c>
      <c r="B36" s="19" t="s">
        <v>76</v>
      </c>
      <c r="C36" s="38" t="s">
        <v>86</v>
      </c>
      <c r="D36" s="37" t="s">
        <v>77</v>
      </c>
      <c r="E36" s="45">
        <v>2020</v>
      </c>
      <c r="F36" s="45">
        <v>2023</v>
      </c>
      <c r="G36" s="29" t="s">
        <v>83</v>
      </c>
      <c r="H36" s="28">
        <v>7.1</v>
      </c>
      <c r="I36" s="46">
        <v>7.08</v>
      </c>
      <c r="J36" s="40">
        <v>0</v>
      </c>
      <c r="K36" s="44">
        <f>7.28-0.0175-0.2</f>
        <v>7.0625</v>
      </c>
      <c r="L36" s="41">
        <v>0</v>
      </c>
      <c r="M36" s="28">
        <f>1.35*7.28/6.6</f>
        <v>1.4890909090909092</v>
      </c>
      <c r="N36" s="28">
        <f>4.822*7.28/6.6</f>
        <v>5.3188121212121215</v>
      </c>
      <c r="O36" s="28">
        <f>0.428*7.28/6.6</f>
        <v>0.47209696969696974</v>
      </c>
      <c r="P36" s="44">
        <f t="shared" si="8"/>
        <v>7.08</v>
      </c>
      <c r="Q36" s="41">
        <v>0</v>
      </c>
      <c r="R36" s="28">
        <f>1.35*7.28/6.6</f>
        <v>1.4890909090909092</v>
      </c>
      <c r="S36" s="28">
        <f>4.822*7.28/6.6</f>
        <v>5.3188121212121215</v>
      </c>
      <c r="T36" s="28">
        <f>0.428*7.28/6.6-0.2</f>
        <v>0.27209696969696973</v>
      </c>
      <c r="U36" s="71" t="s">
        <v>83</v>
      </c>
      <c r="V36" s="71" t="s">
        <v>83</v>
      </c>
      <c r="W36" s="71" t="s">
        <v>83</v>
      </c>
      <c r="X36" s="71" t="s">
        <v>83</v>
      </c>
      <c r="Y36" s="71" t="s">
        <v>83</v>
      </c>
      <c r="Z36" s="71" t="s">
        <v>83</v>
      </c>
      <c r="AA36" s="40">
        <v>0</v>
      </c>
      <c r="AB36" s="29" t="s">
        <v>83</v>
      </c>
      <c r="AC36" s="28">
        <v>1.6325000000000001</v>
      </c>
      <c r="AD36" s="28">
        <v>1.6325000000000001</v>
      </c>
      <c r="AE36" s="28">
        <f>1.649</f>
        <v>1.649</v>
      </c>
      <c r="AF36" s="28">
        <f>1.649</f>
        <v>1.649</v>
      </c>
      <c r="AG36" s="23">
        <v>1.85</v>
      </c>
      <c r="AH36" s="23">
        <f>AG36</f>
        <v>1.85</v>
      </c>
      <c r="AI36" s="23">
        <v>1.93</v>
      </c>
      <c r="AJ36" s="23">
        <f t="shared" si="34"/>
        <v>1.93</v>
      </c>
      <c r="AK36" s="23">
        <v>0</v>
      </c>
      <c r="AL36" s="23">
        <f t="shared" si="35"/>
        <v>0</v>
      </c>
      <c r="AM36" s="46">
        <f t="shared" si="12"/>
        <v>7.0615000000000006</v>
      </c>
      <c r="AN36" s="30" t="s">
        <v>83</v>
      </c>
      <c r="AO36" s="30" t="s">
        <v>83</v>
      </c>
      <c r="AP36" s="3"/>
      <c r="AQ36" s="3"/>
      <c r="AR36" s="3"/>
    </row>
    <row r="37" spans="1:44" ht="63" x14ac:dyDescent="0.25">
      <c r="A37" s="20" t="s">
        <v>78</v>
      </c>
      <c r="B37" s="16" t="s">
        <v>79</v>
      </c>
      <c r="C37" s="38"/>
      <c r="D37" s="25"/>
      <c r="E37" s="45"/>
      <c r="F37" s="45"/>
      <c r="G37" s="29"/>
      <c r="H37" s="24">
        <f>H38</f>
        <v>3</v>
      </c>
      <c r="I37" s="24">
        <f>I38</f>
        <v>2.7</v>
      </c>
      <c r="J37" s="40">
        <v>0</v>
      </c>
      <c r="K37" s="44">
        <f>K38</f>
        <v>2.9862799999999998</v>
      </c>
      <c r="L37" s="24">
        <f t="shared" ref="L37:O38" si="47">L38</f>
        <v>0.24399999999999999</v>
      </c>
      <c r="M37" s="24">
        <f t="shared" si="47"/>
        <v>0.69899999999999995</v>
      </c>
      <c r="N37" s="24">
        <f t="shared" si="47"/>
        <v>2.0432800000000002</v>
      </c>
      <c r="O37" s="24">
        <f t="shared" si="47"/>
        <v>0</v>
      </c>
      <c r="P37" s="44">
        <f t="shared" si="8"/>
        <v>2.7</v>
      </c>
      <c r="Q37" s="24">
        <f t="shared" ref="Q37:Q38" si="48">Q38</f>
        <v>0.24399999999999999</v>
      </c>
      <c r="R37" s="24">
        <f t="shared" ref="R37:R38" si="49">R38</f>
        <v>0.4</v>
      </c>
      <c r="S37" s="24">
        <f t="shared" ref="S37:S38" si="50">S38</f>
        <v>2.056</v>
      </c>
      <c r="T37" s="24">
        <f t="shared" ref="T37:T38" si="51">T38</f>
        <v>0</v>
      </c>
      <c r="U37" s="71" t="s">
        <v>83</v>
      </c>
      <c r="V37" s="71" t="s">
        <v>83</v>
      </c>
      <c r="W37" s="71" t="s">
        <v>83</v>
      </c>
      <c r="X37" s="71" t="s">
        <v>83</v>
      </c>
      <c r="Y37" s="71" t="s">
        <v>83</v>
      </c>
      <c r="Z37" s="71" t="s">
        <v>83</v>
      </c>
      <c r="AA37" s="40">
        <v>0</v>
      </c>
      <c r="AB37" s="29" t="s">
        <v>83</v>
      </c>
      <c r="AC37" s="70">
        <f t="shared" ref="AC37:AD38" si="52">AC38</f>
        <v>0.48099999999999998</v>
      </c>
      <c r="AD37" s="30">
        <f t="shared" si="52"/>
        <v>0.48099999999999998</v>
      </c>
      <c r="AE37" s="70">
        <f>AE38+AE39</f>
        <v>0</v>
      </c>
      <c r="AF37" s="56">
        <f>AE37</f>
        <v>0</v>
      </c>
      <c r="AG37" s="23">
        <f>AG38</f>
        <v>0.31</v>
      </c>
      <c r="AH37" s="23">
        <f>AH38</f>
        <v>0</v>
      </c>
      <c r="AI37" s="28">
        <f t="shared" ref="AI37:AL38" si="53">AI38</f>
        <v>1.83</v>
      </c>
      <c r="AJ37" s="28">
        <f t="shared" si="53"/>
        <v>1.83</v>
      </c>
      <c r="AK37" s="23">
        <f t="shared" si="53"/>
        <v>0.36</v>
      </c>
      <c r="AL37" s="23">
        <f t="shared" si="53"/>
        <v>0.36</v>
      </c>
      <c r="AM37" s="46">
        <f t="shared" si="12"/>
        <v>2.6709999999999998</v>
      </c>
      <c r="AN37" s="30" t="s">
        <v>83</v>
      </c>
      <c r="AO37" s="30" t="s">
        <v>83</v>
      </c>
      <c r="AP37" s="3"/>
      <c r="AQ37" s="3"/>
      <c r="AR37" s="3"/>
    </row>
    <row r="38" spans="1:44" ht="31.5" x14ac:dyDescent="0.25">
      <c r="A38" s="20" t="s">
        <v>80</v>
      </c>
      <c r="B38" s="16" t="s">
        <v>81</v>
      </c>
      <c r="C38" s="38"/>
      <c r="D38" s="25"/>
      <c r="E38" s="45"/>
      <c r="F38" s="45"/>
      <c r="G38" s="29"/>
      <c r="H38" s="24">
        <f>H39</f>
        <v>3</v>
      </c>
      <c r="I38" s="24">
        <f>I39</f>
        <v>2.7</v>
      </c>
      <c r="J38" s="40">
        <v>0</v>
      </c>
      <c r="K38" s="44">
        <f>K39</f>
        <v>2.9862799999999998</v>
      </c>
      <c r="L38" s="24">
        <f t="shared" si="47"/>
        <v>0.24399999999999999</v>
      </c>
      <c r="M38" s="24">
        <f t="shared" si="47"/>
        <v>0.69899999999999995</v>
      </c>
      <c r="N38" s="24">
        <f t="shared" si="47"/>
        <v>2.0432800000000002</v>
      </c>
      <c r="O38" s="24">
        <f t="shared" si="47"/>
        <v>0</v>
      </c>
      <c r="P38" s="44">
        <f t="shared" si="8"/>
        <v>2.7</v>
      </c>
      <c r="Q38" s="24">
        <f t="shared" si="48"/>
        <v>0.24399999999999999</v>
      </c>
      <c r="R38" s="24">
        <f t="shared" si="49"/>
        <v>0.4</v>
      </c>
      <c r="S38" s="24">
        <f t="shared" si="50"/>
        <v>2.056</v>
      </c>
      <c r="T38" s="24">
        <f t="shared" si="51"/>
        <v>0</v>
      </c>
      <c r="U38" s="71" t="s">
        <v>83</v>
      </c>
      <c r="V38" s="71" t="s">
        <v>83</v>
      </c>
      <c r="W38" s="71" t="s">
        <v>83</v>
      </c>
      <c r="X38" s="71" t="s">
        <v>83</v>
      </c>
      <c r="Y38" s="71" t="s">
        <v>83</v>
      </c>
      <c r="Z38" s="71" t="s">
        <v>83</v>
      </c>
      <c r="AA38" s="40">
        <v>0</v>
      </c>
      <c r="AB38" s="29" t="s">
        <v>83</v>
      </c>
      <c r="AC38" s="70">
        <f t="shared" si="52"/>
        <v>0.48099999999999998</v>
      </c>
      <c r="AD38" s="30">
        <f t="shared" si="52"/>
        <v>0.48099999999999998</v>
      </c>
      <c r="AE38" s="70">
        <f>AE39</f>
        <v>0</v>
      </c>
      <c r="AF38" s="56">
        <f t="shared" ref="AF38" si="54">AE38</f>
        <v>0</v>
      </c>
      <c r="AG38" s="23">
        <f>AG39</f>
        <v>0.31</v>
      </c>
      <c r="AH38" s="23">
        <f>AH39</f>
        <v>0</v>
      </c>
      <c r="AI38" s="28">
        <f t="shared" si="53"/>
        <v>1.83</v>
      </c>
      <c r="AJ38" s="28">
        <f t="shared" si="53"/>
        <v>1.83</v>
      </c>
      <c r="AK38" s="23">
        <f t="shared" si="53"/>
        <v>0.36</v>
      </c>
      <c r="AL38" s="23">
        <f t="shared" si="53"/>
        <v>0.36</v>
      </c>
      <c r="AM38" s="46">
        <f t="shared" si="12"/>
        <v>2.6709999999999998</v>
      </c>
      <c r="AN38" s="30" t="s">
        <v>83</v>
      </c>
      <c r="AO38" s="30" t="s">
        <v>83</v>
      </c>
      <c r="AP38" s="3"/>
      <c r="AQ38" s="3"/>
      <c r="AR38" s="3"/>
    </row>
    <row r="39" spans="1:44" ht="47.25" x14ac:dyDescent="0.25">
      <c r="A39" s="20" t="s">
        <v>80</v>
      </c>
      <c r="B39" s="19" t="s">
        <v>82</v>
      </c>
      <c r="C39" s="38" t="s">
        <v>87</v>
      </c>
      <c r="D39" s="37" t="s">
        <v>77</v>
      </c>
      <c r="E39" s="45">
        <v>2020</v>
      </c>
      <c r="F39" s="45">
        <v>2024</v>
      </c>
      <c r="G39" s="29" t="s">
        <v>83</v>
      </c>
      <c r="H39" s="28">
        <v>3</v>
      </c>
      <c r="I39" s="46">
        <v>2.7</v>
      </c>
      <c r="J39" s="40">
        <v>0</v>
      </c>
      <c r="K39" s="44">
        <f>3.21-0.22372</f>
        <v>2.9862799999999998</v>
      </c>
      <c r="L39" s="48">
        <f>0.244</f>
        <v>0.24399999999999999</v>
      </c>
      <c r="M39" s="48">
        <f>0.699</f>
        <v>0.69899999999999995</v>
      </c>
      <c r="N39" s="47">
        <f>K39-L39-M39</f>
        <v>2.0432800000000002</v>
      </c>
      <c r="O39" s="39">
        <v>0</v>
      </c>
      <c r="P39" s="44">
        <f t="shared" si="8"/>
        <v>2.7</v>
      </c>
      <c r="Q39" s="48">
        <f>0.244</f>
        <v>0.24399999999999999</v>
      </c>
      <c r="R39" s="48">
        <v>0.4</v>
      </c>
      <c r="S39" s="47">
        <f>2.7-R39-Q39</f>
        <v>2.056</v>
      </c>
      <c r="T39" s="39">
        <v>0</v>
      </c>
      <c r="U39" s="71" t="s">
        <v>83</v>
      </c>
      <c r="V39" s="71" t="s">
        <v>83</v>
      </c>
      <c r="W39" s="71" t="s">
        <v>83</v>
      </c>
      <c r="X39" s="71" t="s">
        <v>83</v>
      </c>
      <c r="Y39" s="71" t="s">
        <v>83</v>
      </c>
      <c r="Z39" s="71" t="s">
        <v>83</v>
      </c>
      <c r="AA39" s="40">
        <v>0</v>
      </c>
      <c r="AB39" s="29" t="s">
        <v>83</v>
      </c>
      <c r="AC39" s="70">
        <v>0.48099999999999998</v>
      </c>
      <c r="AD39" s="30">
        <v>0.48099999999999998</v>
      </c>
      <c r="AE39" s="70">
        <v>0</v>
      </c>
      <c r="AF39" s="56">
        <v>0</v>
      </c>
      <c r="AG39" s="23">
        <v>0.31</v>
      </c>
      <c r="AH39" s="23">
        <v>0</v>
      </c>
      <c r="AI39" s="28">
        <f>1.83</f>
        <v>1.83</v>
      </c>
      <c r="AJ39" s="28">
        <v>1.83</v>
      </c>
      <c r="AK39" s="23">
        <v>0.36</v>
      </c>
      <c r="AL39" s="23">
        <v>0.36</v>
      </c>
      <c r="AM39" s="46">
        <f t="shared" si="12"/>
        <v>2.6709999999999998</v>
      </c>
      <c r="AN39" s="30" t="s">
        <v>83</v>
      </c>
      <c r="AO39" s="30" t="s">
        <v>83</v>
      </c>
      <c r="AP39" s="3"/>
      <c r="AQ39" s="3"/>
      <c r="AR39" s="3"/>
    </row>
    <row r="40" spans="1:44" x14ac:dyDescent="0.25">
      <c r="D40" s="21"/>
      <c r="E40" s="21"/>
      <c r="F40" s="21"/>
      <c r="G40" s="21"/>
      <c r="H40" s="21"/>
      <c r="I40" s="21"/>
      <c r="J40" s="21"/>
      <c r="K40" s="21"/>
      <c r="L40" s="21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1"/>
      <c r="AN40" s="21"/>
      <c r="AO40" s="3"/>
      <c r="AP40" s="3"/>
      <c r="AQ40" s="3"/>
      <c r="AR40" s="3"/>
    </row>
    <row r="41" spans="1:44" x14ac:dyDescent="0.25">
      <c r="D41" s="21"/>
      <c r="E41" s="21"/>
      <c r="F41" s="21"/>
      <c r="G41" s="21"/>
      <c r="H41" s="21"/>
      <c r="I41" s="21"/>
      <c r="J41" s="21"/>
      <c r="K41" s="21"/>
      <c r="L41" s="21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1"/>
      <c r="AN41" s="21"/>
      <c r="AO41" s="3"/>
      <c r="AP41" s="3"/>
      <c r="AQ41" s="3"/>
      <c r="AR41" s="3"/>
    </row>
    <row r="42" spans="1:44" x14ac:dyDescent="0.25">
      <c r="B42" s="17"/>
      <c r="C42" s="17"/>
      <c r="D42" s="21"/>
      <c r="E42" s="21"/>
      <c r="F42" s="21"/>
      <c r="G42" s="21"/>
      <c r="H42" s="49"/>
      <c r="I42" s="50"/>
      <c r="J42" s="21"/>
      <c r="K42" s="21"/>
      <c r="L42" s="21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1"/>
      <c r="AN42" s="21"/>
      <c r="AO42" s="3"/>
      <c r="AP42" s="3"/>
      <c r="AQ42" s="3"/>
      <c r="AR42" s="3"/>
    </row>
    <row r="43" spans="1:44" x14ac:dyDescent="0.25">
      <c r="D43" s="21"/>
      <c r="E43" s="21"/>
      <c r="F43" s="21"/>
      <c r="G43" s="21"/>
      <c r="H43" s="51"/>
      <c r="I43" s="50"/>
      <c r="J43" s="21"/>
      <c r="K43" s="21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</row>
    <row r="44" spans="1:44" x14ac:dyDescent="0.25">
      <c r="D44" s="21"/>
      <c r="E44" s="21"/>
      <c r="F44" s="21"/>
      <c r="G44" s="21"/>
      <c r="H44" s="52"/>
      <c r="I44" s="50"/>
      <c r="J44" s="21"/>
      <c r="K44" s="21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</row>
    <row r="45" spans="1:44" x14ac:dyDescent="0.25">
      <c r="D45" s="21"/>
      <c r="E45" s="21"/>
      <c r="F45" s="21"/>
      <c r="G45" s="21"/>
      <c r="H45" s="51"/>
      <c r="I45" s="50"/>
      <c r="J45" s="21"/>
      <c r="K45" s="21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</row>
    <row r="46" spans="1:44" x14ac:dyDescent="0.25">
      <c r="D46" s="21"/>
      <c r="E46" s="21"/>
      <c r="F46" s="21"/>
      <c r="G46" s="21"/>
      <c r="H46" s="51"/>
      <c r="I46" s="50"/>
      <c r="J46" s="21"/>
      <c r="K46" s="21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4" x14ac:dyDescent="0.25">
      <c r="D47" s="21"/>
      <c r="E47" s="21"/>
      <c r="F47" s="21"/>
      <c r="G47" s="21"/>
      <c r="H47" s="49"/>
      <c r="I47" s="50"/>
      <c r="J47" s="21"/>
      <c r="K47" s="21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</row>
    <row r="48" spans="1:44" x14ac:dyDescent="0.25">
      <c r="D48" s="21"/>
      <c r="E48" s="21"/>
      <c r="F48" s="21"/>
      <c r="G48" s="21"/>
      <c r="H48" s="51"/>
      <c r="I48" s="50"/>
      <c r="J48" s="21"/>
      <c r="K48" s="21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</row>
    <row r="49" spans="4:40" x14ac:dyDescent="0.25">
      <c r="D49" s="21"/>
      <c r="E49" s="21"/>
      <c r="F49" s="21"/>
      <c r="G49" s="21"/>
      <c r="H49" s="53"/>
      <c r="I49" s="50"/>
      <c r="J49" s="21"/>
      <c r="K49" s="21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</row>
    <row r="50" spans="4:40" x14ac:dyDescent="0.25">
      <c r="D50" s="21"/>
      <c r="E50" s="21"/>
      <c r="F50" s="21"/>
      <c r="G50" s="21"/>
      <c r="H50" s="49"/>
      <c r="I50" s="50"/>
      <c r="J50" s="21"/>
      <c r="K50" s="21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</row>
    <row r="51" spans="4:40" x14ac:dyDescent="0.25">
      <c r="D51" s="21"/>
      <c r="E51" s="21"/>
      <c r="F51" s="21"/>
      <c r="G51" s="21"/>
      <c r="H51" s="49"/>
      <c r="I51" s="50"/>
      <c r="J51" s="21"/>
      <c r="K51" s="21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</row>
    <row r="52" spans="4:40" x14ac:dyDescent="0.25">
      <c r="D52" s="21"/>
      <c r="E52" s="21"/>
      <c r="F52" s="21"/>
      <c r="G52" s="21"/>
      <c r="H52" s="53"/>
      <c r="I52" s="50"/>
      <c r="J52" s="21"/>
      <c r="K52" s="21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</row>
    <row r="53" spans="4:40" x14ac:dyDescent="0.25">
      <c r="D53" s="21"/>
      <c r="E53" s="21"/>
      <c r="F53" s="21"/>
      <c r="G53" s="21"/>
      <c r="H53" s="49"/>
      <c r="I53" s="50"/>
      <c r="J53" s="21"/>
      <c r="K53" s="21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</row>
    <row r="54" spans="4:40" x14ac:dyDescent="0.25">
      <c r="D54" s="21"/>
      <c r="E54" s="21"/>
      <c r="F54" s="21"/>
      <c r="G54" s="21"/>
      <c r="H54" s="49"/>
      <c r="I54" s="50"/>
      <c r="J54" s="21"/>
      <c r="K54" s="21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</row>
    <row r="55" spans="4:40" x14ac:dyDescent="0.25">
      <c r="D55" s="21"/>
      <c r="E55" s="21"/>
      <c r="F55" s="21"/>
      <c r="G55" s="21"/>
      <c r="H55" s="49"/>
      <c r="I55" s="50"/>
      <c r="J55" s="21"/>
      <c r="K55" s="21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</row>
    <row r="56" spans="4:40" x14ac:dyDescent="0.25">
      <c r="D56" s="21"/>
      <c r="E56" s="21"/>
      <c r="F56" s="21"/>
      <c r="G56" s="21"/>
      <c r="H56" s="49"/>
      <c r="I56" s="50"/>
      <c r="J56" s="21"/>
      <c r="K56" s="21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</row>
    <row r="57" spans="4:40" x14ac:dyDescent="0.25">
      <c r="D57" s="21"/>
      <c r="E57" s="21"/>
      <c r="F57" s="21"/>
      <c r="G57" s="21"/>
      <c r="H57" s="49"/>
      <c r="I57" s="50"/>
      <c r="J57" s="21"/>
      <c r="K57" s="21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</row>
    <row r="58" spans="4:40" x14ac:dyDescent="0.25">
      <c r="D58" s="21"/>
      <c r="E58" s="21"/>
      <c r="F58" s="21"/>
      <c r="G58" s="21"/>
      <c r="H58" s="49"/>
      <c r="I58" s="50"/>
      <c r="J58" s="21"/>
      <c r="K58" s="21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</row>
    <row r="59" spans="4:40" x14ac:dyDescent="0.25">
      <c r="D59" s="21"/>
      <c r="E59" s="21"/>
      <c r="F59" s="21"/>
      <c r="G59" s="21"/>
      <c r="H59" s="49"/>
      <c r="I59" s="50"/>
      <c r="J59" s="21"/>
      <c r="K59" s="21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</row>
    <row r="60" spans="4:40" x14ac:dyDescent="0.25">
      <c r="D60" s="21"/>
      <c r="E60" s="21"/>
      <c r="F60" s="21"/>
      <c r="G60" s="21"/>
      <c r="H60" s="49"/>
      <c r="I60" s="50"/>
      <c r="J60" s="21"/>
      <c r="K60" s="21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</row>
    <row r="61" spans="4:40" x14ac:dyDescent="0.25">
      <c r="D61" s="21"/>
      <c r="E61" s="21"/>
      <c r="F61" s="21"/>
      <c r="G61" s="21"/>
      <c r="H61" s="21"/>
      <c r="I61" s="21"/>
      <c r="J61" s="21"/>
      <c r="K61" s="21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</row>
    <row r="62" spans="4:40" x14ac:dyDescent="0.25">
      <c r="D62" s="21"/>
      <c r="E62" s="21"/>
      <c r="F62" s="21"/>
      <c r="G62" s="21"/>
      <c r="H62" s="21"/>
      <c r="I62" s="21"/>
      <c r="J62" s="21"/>
      <c r="K62" s="21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</row>
    <row r="63" spans="4:40" x14ac:dyDescent="0.25">
      <c r="D63" s="21"/>
      <c r="E63" s="21"/>
      <c r="F63" s="21"/>
      <c r="G63" s="21"/>
      <c r="H63" s="21"/>
      <c r="I63" s="21"/>
      <c r="J63" s="21"/>
      <c r="K63" s="21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</row>
    <row r="64" spans="4:40" x14ac:dyDescent="0.25">
      <c r="D64" s="21"/>
      <c r="E64" s="21"/>
      <c r="F64" s="21"/>
      <c r="G64" s="21"/>
      <c r="H64" s="21"/>
      <c r="I64" s="21"/>
      <c r="J64" s="21"/>
      <c r="K64" s="21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</row>
    <row r="65" spans="4:40" x14ac:dyDescent="0.25">
      <c r="D65" s="21"/>
      <c r="E65" s="21"/>
      <c r="F65" s="21"/>
      <c r="G65" s="21"/>
      <c r="H65" s="21"/>
      <c r="I65" s="21"/>
      <c r="J65" s="21"/>
      <c r="K65" s="21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</row>
    <row r="66" spans="4:40" x14ac:dyDescent="0.25">
      <c r="D66" s="21"/>
      <c r="E66" s="21"/>
      <c r="F66" s="21"/>
      <c r="G66" s="21"/>
      <c r="H66" s="21"/>
      <c r="I66" s="21"/>
      <c r="J66" s="21"/>
      <c r="K66" s="21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</row>
    <row r="67" spans="4:40" x14ac:dyDescent="0.25">
      <c r="D67" s="21"/>
      <c r="E67" s="21"/>
      <c r="F67" s="21"/>
      <c r="G67" s="21"/>
      <c r="H67" s="21"/>
      <c r="I67" s="21"/>
      <c r="J67" s="21"/>
      <c r="K67" s="21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</row>
    <row r="68" spans="4:40" x14ac:dyDescent="0.25">
      <c r="D68" s="21"/>
      <c r="E68" s="21"/>
      <c r="F68" s="21"/>
      <c r="G68" s="21"/>
      <c r="H68" s="21"/>
      <c r="I68" s="21"/>
      <c r="J68" s="21"/>
      <c r="K68" s="21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</row>
    <row r="69" spans="4:40" x14ac:dyDescent="0.25">
      <c r="D69" s="21"/>
      <c r="E69" s="21"/>
      <c r="F69" s="21"/>
      <c r="G69" s="21"/>
      <c r="H69" s="21"/>
      <c r="I69" s="21"/>
      <c r="J69" s="21"/>
      <c r="K69" s="21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</row>
    <row r="70" spans="4:40" x14ac:dyDescent="0.25">
      <c r="D70" s="21"/>
      <c r="E70" s="21"/>
      <c r="F70" s="21"/>
      <c r="G70" s="21"/>
      <c r="H70" s="21"/>
      <c r="I70" s="21"/>
      <c r="J70" s="21"/>
      <c r="K70" s="21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</row>
    <row r="71" spans="4:40" x14ac:dyDescent="0.25">
      <c r="D71" s="21"/>
      <c r="E71" s="21"/>
      <c r="F71" s="21"/>
      <c r="G71" s="21"/>
      <c r="H71" s="21"/>
      <c r="I71" s="21"/>
      <c r="J71" s="21"/>
      <c r="K71" s="21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</row>
    <row r="72" spans="4:40" x14ac:dyDescent="0.25">
      <c r="D72" s="21"/>
      <c r="E72" s="21"/>
      <c r="F72" s="21"/>
      <c r="G72" s="21"/>
      <c r="H72" s="21"/>
      <c r="I72" s="21"/>
      <c r="J72" s="21"/>
      <c r="K72" s="21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</row>
    <row r="73" spans="4:40" x14ac:dyDescent="0.25">
      <c r="D73" s="21"/>
      <c r="E73" s="21"/>
      <c r="F73" s="21"/>
      <c r="G73" s="21"/>
      <c r="H73" s="21"/>
      <c r="I73" s="21"/>
      <c r="J73" s="21"/>
      <c r="K73" s="21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</row>
    <row r="74" spans="4:40" x14ac:dyDescent="0.25">
      <c r="D74" s="21"/>
      <c r="E74" s="21"/>
      <c r="F74" s="21"/>
      <c r="G74" s="21"/>
      <c r="H74" s="21"/>
      <c r="I74" s="21"/>
      <c r="J74" s="21"/>
      <c r="K74" s="21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</row>
    <row r="75" spans="4:40" x14ac:dyDescent="0.25">
      <c r="D75" s="21"/>
      <c r="E75" s="21"/>
      <c r="F75" s="21"/>
      <c r="G75" s="21"/>
      <c r="H75" s="21"/>
      <c r="I75" s="21"/>
      <c r="J75" s="21"/>
      <c r="K75" s="21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</row>
    <row r="76" spans="4:40" x14ac:dyDescent="0.25">
      <c r="D76" s="21"/>
      <c r="E76" s="21"/>
      <c r="F76" s="21"/>
      <c r="G76" s="21"/>
      <c r="H76" s="21"/>
      <c r="I76" s="21"/>
      <c r="J76" s="21"/>
      <c r="K76" s="21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</row>
    <row r="77" spans="4:40" x14ac:dyDescent="0.25">
      <c r="D77" s="21"/>
      <c r="E77" s="21"/>
      <c r="F77" s="21"/>
      <c r="G77" s="21"/>
      <c r="H77" s="21"/>
      <c r="I77" s="21"/>
      <c r="J77" s="21"/>
      <c r="K77" s="21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</row>
    <row r="78" spans="4:40" x14ac:dyDescent="0.25">
      <c r="D78" s="21"/>
      <c r="E78" s="21"/>
      <c r="F78" s="21"/>
      <c r="G78" s="21"/>
      <c r="H78" s="21"/>
      <c r="I78" s="21"/>
      <c r="J78" s="21"/>
      <c r="K78" s="21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</row>
    <row r="79" spans="4:40" x14ac:dyDescent="0.25">
      <c r="D79" s="21"/>
      <c r="E79" s="21"/>
      <c r="F79" s="21"/>
      <c r="G79" s="21"/>
      <c r="H79" s="21"/>
      <c r="I79" s="21"/>
      <c r="J79" s="21"/>
      <c r="K79" s="21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</row>
    <row r="80" spans="4:40" x14ac:dyDescent="0.25">
      <c r="D80" s="21"/>
      <c r="E80" s="21"/>
      <c r="F80" s="21"/>
      <c r="G80" s="21"/>
      <c r="H80" s="21"/>
      <c r="I80" s="21"/>
      <c r="J80" s="21"/>
      <c r="K80" s="21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</row>
    <row r="81" spans="4:40" x14ac:dyDescent="0.25">
      <c r="D81" s="21"/>
      <c r="E81" s="21"/>
      <c r="F81" s="21"/>
      <c r="G81" s="21"/>
      <c r="H81" s="21"/>
      <c r="I81" s="21"/>
      <c r="J81" s="21"/>
      <c r="K81" s="21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</row>
    <row r="82" spans="4:40" x14ac:dyDescent="0.25">
      <c r="D82" s="21"/>
      <c r="E82" s="21"/>
      <c r="F82" s="21"/>
      <c r="G82" s="21"/>
      <c r="H82" s="21"/>
      <c r="I82" s="21"/>
      <c r="J82" s="21"/>
      <c r="K82" s="21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</row>
    <row r="83" spans="4:40" x14ac:dyDescent="0.25">
      <c r="D83" s="21"/>
      <c r="E83" s="21"/>
      <c r="F83" s="21"/>
      <c r="G83" s="21"/>
      <c r="H83" s="21"/>
      <c r="I83" s="21"/>
      <c r="J83" s="21"/>
      <c r="K83" s="21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</row>
    <row r="84" spans="4:40" x14ac:dyDescent="0.25">
      <c r="D84" s="21"/>
      <c r="E84" s="21"/>
      <c r="F84" s="21"/>
      <c r="G84" s="21"/>
      <c r="H84" s="21"/>
      <c r="I84" s="21"/>
      <c r="J84" s="21"/>
      <c r="K84" s="21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</row>
    <row r="85" spans="4:40" x14ac:dyDescent="0.25">
      <c r="D85" s="21"/>
      <c r="E85" s="21"/>
      <c r="F85" s="21"/>
      <c r="G85" s="21"/>
      <c r="H85" s="21"/>
      <c r="I85" s="21"/>
      <c r="J85" s="21"/>
      <c r="K85" s="21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</row>
    <row r="86" spans="4:40" x14ac:dyDescent="0.25">
      <c r="D86" s="21"/>
      <c r="E86" s="21"/>
      <c r="F86" s="21"/>
      <c r="G86" s="21"/>
      <c r="H86" s="21"/>
      <c r="I86" s="21"/>
      <c r="J86" s="21"/>
      <c r="K86" s="21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</row>
    <row r="87" spans="4:40" x14ac:dyDescent="0.25">
      <c r="D87" s="21"/>
      <c r="E87" s="21"/>
      <c r="F87" s="21"/>
      <c r="G87" s="21"/>
      <c r="H87" s="21"/>
      <c r="I87" s="21"/>
      <c r="J87" s="21"/>
      <c r="K87" s="21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</row>
    <row r="88" spans="4:40" x14ac:dyDescent="0.25">
      <c r="D88" s="21"/>
      <c r="E88" s="21"/>
      <c r="F88" s="21"/>
      <c r="G88" s="21"/>
      <c r="H88" s="21"/>
      <c r="I88" s="21"/>
      <c r="J88" s="21"/>
      <c r="K88" s="21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</row>
    <row r="89" spans="4:40" x14ac:dyDescent="0.25">
      <c r="D89" s="21"/>
      <c r="E89" s="21"/>
      <c r="F89" s="21"/>
      <c r="G89" s="21"/>
      <c r="H89" s="21"/>
      <c r="I89" s="21"/>
      <c r="J89" s="21"/>
      <c r="K89" s="21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</row>
    <row r="90" spans="4:40" x14ac:dyDescent="0.25">
      <c r="D90" s="21"/>
      <c r="E90" s="21"/>
      <c r="F90" s="21"/>
      <c r="G90" s="21"/>
      <c r="H90" s="21"/>
      <c r="I90" s="21"/>
      <c r="J90" s="21"/>
      <c r="K90" s="21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</row>
    <row r="91" spans="4:40" x14ac:dyDescent="0.25">
      <c r="D91" s="21"/>
      <c r="E91" s="21"/>
      <c r="F91" s="21"/>
      <c r="G91" s="21"/>
      <c r="H91" s="21"/>
      <c r="I91" s="21"/>
      <c r="J91" s="21"/>
      <c r="K91" s="21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</row>
    <row r="92" spans="4:40" x14ac:dyDescent="0.25">
      <c r="D92" s="21"/>
      <c r="E92" s="21"/>
      <c r="F92" s="21"/>
      <c r="G92" s="21"/>
      <c r="H92" s="21"/>
      <c r="I92" s="21"/>
      <c r="J92" s="21"/>
      <c r="K92" s="21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</row>
    <row r="93" spans="4:40" x14ac:dyDescent="0.25">
      <c r="D93" s="21"/>
      <c r="E93" s="21"/>
      <c r="F93" s="21"/>
      <c r="G93" s="21"/>
      <c r="H93" s="21"/>
      <c r="I93" s="21"/>
      <c r="J93" s="21"/>
      <c r="K93" s="21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</row>
    <row r="94" spans="4:40" x14ac:dyDescent="0.25">
      <c r="D94" s="21"/>
      <c r="E94" s="21"/>
      <c r="F94" s="21"/>
      <c r="G94" s="21"/>
      <c r="H94" s="21"/>
      <c r="I94" s="21"/>
      <c r="J94" s="21"/>
      <c r="K94" s="21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</row>
  </sheetData>
  <mergeCells count="32">
    <mergeCell ref="AO14:AO16"/>
    <mergeCell ref="K15:O15"/>
    <mergeCell ref="P15:T15"/>
    <mergeCell ref="U15:V15"/>
    <mergeCell ref="W15:X15"/>
    <mergeCell ref="Y15:Z15"/>
    <mergeCell ref="AC15:AD15"/>
    <mergeCell ref="AE15:AF15"/>
    <mergeCell ref="AG15:AH15"/>
    <mergeCell ref="AM15:AM16"/>
    <mergeCell ref="AN15:AN16"/>
    <mergeCell ref="U14:Z14"/>
    <mergeCell ref="AA14:AB15"/>
    <mergeCell ref="AC14:AN14"/>
    <mergeCell ref="AI15:AJ15"/>
    <mergeCell ref="AK15:AL15"/>
    <mergeCell ref="A13:AN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A12:AO12"/>
    <mergeCell ref="A4:AO4"/>
    <mergeCell ref="A6:AO6"/>
    <mergeCell ref="A7:AO7"/>
    <mergeCell ref="A9:AO9"/>
    <mergeCell ref="A11:AO11"/>
  </mergeCells>
  <pageMargins left="0.70866141732283472" right="0.70866141732283472" top="0.74803149606299213" bottom="0.74803149606299213" header="0.31496062992125984" footer="0.31496062992125984"/>
  <pageSetup paperSize="8" scale="24" firstPageNumber="2" orientation="landscape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vkf48+0pg2DPSBM7kE7qrLH3odX85Aoq8FS45SHWt3o=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8y0dkQtsy3r92kOajP0tLeuvrjlwX6MIMB5fqGQPKdg=</DigestValue>
    </Reference>
  </SignedInfo>
  <SignatureValue>m62tXpe9Hm30DJzlx7VcgeuEcmsOFnH/SUYsnyFvrSlfxV8MrYHpRmSw1vCjfD0f
7LbLkFKq+OtRIsLuLDje7Q==</SignatureValue>
  <KeyInfo>
    <X509Data>
      <X509Certificate>MIIJijCCCTegAwIBAgIQPwQ8AD6uLLdMmbX94T7nCjAKBggqhQMHAQEDAjCCAVUx
GjAYBgkqhkiG9w0BCQEWC3VjQG5hbG9nLnJ1MRgwFgYFKoUDZAESDTEwNDc3MDcw
MzA1MTMxGjAYBggqhQMDgQMBARIMMDA3NzA3MzI5MTUyMQswCQYDVQQGEwJSVTEY
MBYGA1UECAwPNzcg0JzQvtGB0LrQstCwMRkwFwYDVQQHDBDQsy4g0JzQvtGB0LrQ
stCwMSkwJwYDVQQJDCDRg9C7LiDQndC10LPQu9C40L3QvdCw0Y8sINC0LiAyMzES
MBAGA1UECwwJ0KPQpiDQrtCbMT8wPQYDVQQKDDbQpNC10LTQtdGA0LDQu9GM0L3Q
sNGPINC90LDQu9C+0LPQvtCy0LDRjyDRgdC70YPQttCx0LAxPzA9BgNVBAMMNtCk
0LXQtNC10YDQsNC70YzQvdCw0Y8g0L3QsNC70L7Qs9C+0LLQsNGPINGB0LvRg9C2
0LHQsDAeFw0yMjAyMTYwMzI4MzFaFw0yMzA1MTYwMzM4MzFaMIIBujEVMBMGBSqF
A2QEEgo1NDEwMDkyNjYwMRYwFAYFKoUDZAMSCzE1NjMyNjM1MzY0MRgwFgYFKoUD
ZAESDTEyMjU0MDAwMDUzNjgxGjAYBggqhQMDgQMBARIMMDMyNjEzMTcwNDc3MQsw
CQYDVQQGEwJSVTE1MDMGA1UECAwsNTQg0J3QvtCy0L7RgdC40LHQuNGA0YHQutCw
0Y8g0L7QsdC70LDRgdGC0YwxJDAiBgNVBAcMG9Cg0J8uLCDQmtGA0LDRgdC90L7Q
vtCx0YHQujEeMBwGA1UECQwV0KPQmy4g0KEtMTAwLCDQl9CULiAxMSQwIgYDVQQK
DBvQkNCeIMKr0K3QndCV0KDQk9CV0KLQmNCawrsxJDAiBgNVBAMMG9CQ0J4gwqvQ
rdCd0JXQoNCT0JXQotCY0JrCuzEwMC4GA1UEDAwn0JPQldCd0JXQoNCQ0JvQrNCd
0KvQmSDQlNCY0KDQldCa0KLQntCgMSowKAYDVQQqDCHQoNCj0KHQm9CQ0J0g0JzQ
kNCd0KHQo9Cg0J7QktCY0KcxHzAdBgNVBAQMFtCR0JDQk9CQ0KPQotCU0JjQndCe
0JIwZjAfBggqhQMHAQEBATATBgcqhQMCAiQABggqhQMHAQECAgNDAARA5JXZ9ksj
nKY1IQ4dweQ63H1XXw+kwUqfaN01wi3C0DmP2wt/4B3XXm9S2e6NAredfLPnmtpc
VXGZenH70Y90tKOCBXEwggVtMA4GA1UdDwEB/wQEAwIE8DAdBgNVHQ4EFgQU0HX/
z1LUteOJxtAQuttRMGDTmDkwKgYDVR0lBCMwIQYIKwYBBQUHAwIGCCsGAQUFBwME
BgsqhQMCAiIiATaqYTCB/wYIKwYBBQUHAQEEgfIwge8wLwYIKwYBBQUHMAGGI2h0
dHA6Ly9wa2kudGF4Lmdvdi5ydS9vY3NwL29jc3Auc3JmMD8GCCsGAQUFBzAChjNo
dHRwOi8vcGtpLnRheC5nb3YucnUvY3J0L2NhX2Zuc19ydXNzaWFfMjAxOV91bC5j
cnQwPQYIKwYBBQUHMAKGMWh0dHA6Ly9jMDAwMC1hcHAwMDUvY3J0L2NhX2Zuc19y
dXNzaWFfMjAxOV91bC5jcnQwPAYIKwYBBQUHMAKGMGh0dHA6Ly91Yy5uYWxvZy5y
dS9jcnQvY2FfZm5zX3J1c3NpYV8yMDE5X3VsLmNydDAdBgNVHSAEFjAUMAgGBiqF
A2RxATAIBgYqhQNkcQIwKwYDVR0QBCQwIoAPMjAyMjAyMTYwMzI4MzFagQ8yMDIz
MDUxNjAzMjgzMVowggEbBgUqhQNkcASCARAwggEMDDLQn9CQ0JrQnCAi0JrRgNC4
0L/RgtC+0J/RgNC+IEhTTSIg0LLQtdGA0YHQuNC4IDIuMAwz0J/QkNCaICLQmtGA
0LjQv9GC0L7Qn9GA0L4g0KPQpiIgKNCy0LXRgNGB0LjQuCAyLjApDE/QodC10YDR
gtC40YTQuNC60LDRgiDRgdC+0L7RgtCy0LXRgtGB0YLQstC40Y8g4oSWINCh0KQv
MTI0LTM4ODEg0L7RgiAwNy4wOC4yMDIwDFDQodC10YDRgtC40YTQuNC60LDRgiDR
gdC+0L7RgtCy0LXRgtGB0YLQstC40Y8g4oSWINCh0KQvMTI4LTM4Njgg0L7RgiAy
My4wNy4yMDIwIDA/BgUqhQNkbwQ2DDTQodCa0JfQmCAi0JrRgNC40L/RgtC+0J/R
gNC+IENTUCIgKNCy0LXRgNGB0LjRjyA0LjApMIHwBgNVHR8EgegwgeUwSaBHoEWG
Q2h0dHA6Ly91Yy5uYWxvZy5ydS9jZHAvNGU1YzU0M2I3MGZlZmQ3NGM3NTk3MzA0
ZjJjYWNhZDc5NjcwNzhlNC5jcmwwSqBIoEaGRGh0dHA6Ly9jMDAwMC1hcHAwMDUv
Y2RwLzRlNWM1NDNiNzBmZWZkNzRjNzU5NzMwNGYyY2FjYWQ3OTY3MDc4ZTQuY3Js
MEygSqBIhkZodHRwOi8vcGtpLnRheC5nb3YucnUvY2RwLzRlNWM1NDNiNzBmZWZk
NzRjNzU5NzMwNGYyY2FjYWQ3OTY3MDc4ZTQuY3JsMAwGBSqFA2RyBAMCAQAwggFf
BgNVHSMEggFWMIIBUoAUTlxUO3D+/XTHWXME8srK15ZweOShggEspIIBKDCCASQx
HjAcBgkqhkiG9w0BCQEWD2RpdEBtaW5zdnlhei5ydTELMAkGA1UEBhMCUlUxGDAW
BgNVBAgMDzc3INCc0L7RgdC60LLQsDEZMBcGA1UEBwwQ0LMuINCc0L7RgdC60LLQ
sDEuMCwGA1UECQwl0YPQu9C40YbQsCDQotCy0LXRgNGB0LrQsNGPLCDQtNC+0Lwg
NzEsMCoGA1UECgwj0JzQuNC90LrQvtC80YHQstGP0LfRjCDQoNC+0YHRgdC40Lgx
GDAWBgUqhQNkARINMTA0NzcwMjAyNjcwMTEaMBgGCCqFAwOBAwEBEgwwMDc3MTA0
NzQzNzUxLDAqBgNVBAMMI9Cc0LjQvdC60L7QvNGB0LLRj9C30Ywg0KDQvtGB0YHQ
uNC4ggpn51LPAAAAAAOMMAoGCCqFAwcBAQMCA0EArnkQbQcxaaChUyFc0A6GQ9bE
pjGehtnZTTXf8lB2svsFMlcal/i5FBIu4r+Fs3VpxWYXGeUp3FAcLHHXtOmKeQ==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BtGgp++0SoztQChlZwf/sob6bM8=</DigestValue>
      </Reference>
      <Reference URI="/xl/comments1.xml?ContentType=application/vnd.openxmlformats-officedocument.spreadsheetml.comments+xml">
        <DigestMethod Algorithm="http://www.w3.org/2000/09/xmldsig#sha1"/>
        <DigestValue>qjJR3m3+Sq7Sq8hTaMRJpq7OAxA=</DigestValue>
      </Reference>
      <Reference URI="/xl/drawings/vmlDrawing1.vml?ContentType=application/vnd.openxmlformats-officedocument.vmlDrawing">
        <DigestMethod Algorithm="http://www.w3.org/2000/09/xmldsig#sha1"/>
        <DigestValue>1FF7gCibRPoY/vditm3dCWPRXuE=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0QSe79o4OE1fyGZuDjvI5GgDatM=</DigestValue>
      </Reference>
      <Reference URI="/xl/sharedStrings.xml?ContentType=application/vnd.openxmlformats-officedocument.spreadsheetml.sharedStrings+xml">
        <DigestMethod Algorithm="http://www.w3.org/2000/09/xmldsig#sha1"/>
        <DigestValue>RB1frCRDGOCb0IRUFUn21fn+uTI=</DigestValue>
      </Reference>
      <Reference URI="/xl/styles.xml?ContentType=application/vnd.openxmlformats-officedocument.spreadsheetml.styles+xml">
        <DigestMethod Algorithm="http://www.w3.org/2000/09/xmldsig#sha1"/>
        <DigestValue>UQ4z189FNNwbLFjn1vENWAVGsdo=</DigestValue>
      </Reference>
      <Reference URI="/xl/theme/theme1.xml?ContentType=application/vnd.openxmlformats-officedocument.theme+xml">
        <DigestMethod Algorithm="http://www.w3.org/2000/09/xmldsig#sha1"/>
        <DigestValue>sG3KevVxRdsry8LBcmJHuQ70/gQ=</DigestValue>
      </Reference>
      <Reference URI="/xl/workbook.xml?ContentType=application/vnd.openxmlformats-officedocument.spreadsheetml.sheet.main+xml">
        <DigestMethod Algorithm="http://www.w3.org/2000/09/xmldsig#sha1"/>
        <DigestValue>zsrP7vSknGPk+wRQxoWenbrqxy0=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sheet1.xml?ContentType=application/vnd.openxmlformats-officedocument.spreadsheetml.worksheet+xml">
        <DigestMethod Algorithm="http://www.w3.org/2000/09/xmldsig#sha1"/>
        <DigestValue>s/J+zpeh3qLbuUk1mY2CD0INItc=</DigestValue>
      </Reference>
    </Manifest>
    <SignatureProperties>
      <SignatureProperty Id="idSignatureTime" Target="#idPackageSignature">
        <mdssi:SignatureTime>
          <mdssi:Format>YYYY-MM-DDThh:mm:ssTZD</mdssi:Format>
          <mdssi:Value>2022-05-04T03:59:18Z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2022-05-04T03:59:18Z</xd:SigningTime>
          <xd:SigningCertificate>
            <xd:Cert>
              <xd:CertDigest>
                <DigestMethod Algorithm="http://www.w3.org/2000/09/xmldsig#sha1"/>
                <DigestValue>i8pIbdOhEyBjt6Ja14nbPX5T7a8=</DigestValue>
              </xd:CertDigest>
              <xd:IssuerSerial>
                <X509IssuerName>CN=Федеральная налоговая служба, O=Федеральная налоговая служба, OU=УЦ ЮЛ, STREET="ул. Неглинная, д. 23", L=г. Москва, S=77 Москва, C=RU, ИНН=007707329152, ОГРН=1047707030513, E=uc@nalog.ru</X509IssuerName>
                <X509SerialNumber>83763349885858693270614798028958000906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2019-07-03T06:46:16Z</cp:lastPrinted>
  <dcterms:created xsi:type="dcterms:W3CDTF">2019-02-13T03:22:25Z</dcterms:created>
  <dcterms:modified xsi:type="dcterms:W3CDTF">2022-05-04T02:52:19Z</dcterms:modified>
</cp:coreProperties>
</file>